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A1DB4F1-717E-430D-9AB1-E8A4AAD3DB20}" xr6:coauthVersionLast="47" xr6:coauthVersionMax="47" xr10:uidLastSave="{00000000-0000-0000-0000-000000000000}"/>
  <bookViews>
    <workbookView xWindow="-120" yWindow="-120" windowWidth="29040" windowHeight="15720" tabRatio="723" xr2:uid="{00000000-000D-0000-FFFF-FFFF00000000}"/>
  </bookViews>
  <sheets>
    <sheet name="LEES DIT" sheetId="12" r:id="rId1"/>
    <sheet name="Pos en Neg" sheetId="7" r:id="rId2"/>
    <sheet name="Vaste grenswaarde" sheetId="3" r:id="rId3"/>
    <sheet name="Gemiddeld" sheetId="5" r:id="rId4"/>
    <sheet name="Gem Koers" sheetId="4" r:id="rId5"/>
    <sheet name="Kwartiel" sheetId="6" r:id="rId6"/>
    <sheet name="Kwartiel Lijn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7" i="4" s="1"/>
  <c r="E10" i="8"/>
  <c r="E5" i="8"/>
  <c r="C2" i="8"/>
  <c r="D2" i="8"/>
  <c r="C3" i="8"/>
  <c r="D3" i="8"/>
  <c r="C4" i="8"/>
  <c r="D4" i="8"/>
  <c r="C5" i="8"/>
  <c r="D5" i="8"/>
  <c r="C6" i="8"/>
  <c r="D6" i="8"/>
  <c r="C7" i="8"/>
  <c r="D7" i="8"/>
  <c r="C8" i="8"/>
  <c r="D8" i="8"/>
  <c r="C9" i="8"/>
  <c r="D9" i="8"/>
  <c r="C10" i="8"/>
  <c r="D10" i="8"/>
  <c r="C11" i="8"/>
  <c r="D11" i="8"/>
  <c r="C12" i="8"/>
  <c r="D12" i="8"/>
  <c r="C13" i="8"/>
  <c r="D13" i="8"/>
  <c r="C14" i="8"/>
  <c r="D14" i="8"/>
  <c r="C15" i="8"/>
  <c r="D15" i="8"/>
  <c r="C16" i="8"/>
  <c r="D16" i="8"/>
  <c r="C17" i="8"/>
  <c r="D17" i="8"/>
  <c r="C18" i="8"/>
  <c r="D18" i="8"/>
  <c r="C19" i="8"/>
  <c r="D19" i="8"/>
  <c r="C20" i="8"/>
  <c r="D20" i="8"/>
  <c r="C21" i="8"/>
  <c r="D21" i="8"/>
  <c r="C22" i="8"/>
  <c r="D22" i="8"/>
  <c r="C23" i="8"/>
  <c r="D23" i="8"/>
  <c r="C24" i="8"/>
  <c r="D24" i="8"/>
  <c r="C25" i="8"/>
  <c r="D25" i="8"/>
  <c r="C26" i="8"/>
  <c r="D26" i="8"/>
  <c r="C27" i="8"/>
  <c r="D27" i="8"/>
  <c r="C28" i="8"/>
  <c r="D28" i="8"/>
  <c r="C29" i="8"/>
  <c r="D29" i="8"/>
  <c r="C30" i="8"/>
  <c r="D30" i="8"/>
  <c r="C31" i="8"/>
  <c r="D31" i="8"/>
  <c r="C32" i="8"/>
  <c r="D32" i="8"/>
  <c r="C33" i="8"/>
  <c r="D33" i="8"/>
  <c r="C34" i="8"/>
  <c r="D34" i="8"/>
  <c r="C35" i="8"/>
  <c r="D35" i="8"/>
  <c r="C36" i="8"/>
  <c r="D36" i="8"/>
  <c r="C37" i="8"/>
  <c r="D37" i="8"/>
  <c r="C38" i="8"/>
  <c r="D38" i="8"/>
  <c r="C39" i="8"/>
  <c r="D39" i="8"/>
  <c r="C40" i="8"/>
  <c r="D40" i="8"/>
  <c r="C41" i="8"/>
  <c r="D41" i="8"/>
  <c r="C42" i="8"/>
  <c r="D42" i="8"/>
  <c r="C43" i="8"/>
  <c r="D43" i="8"/>
  <c r="C44" i="8"/>
  <c r="D44" i="8"/>
  <c r="C45" i="8"/>
  <c r="D45" i="8"/>
  <c r="C46" i="8"/>
  <c r="D46" i="8"/>
  <c r="C47" i="8"/>
  <c r="D47" i="8"/>
  <c r="C48" i="8"/>
  <c r="D48" i="8"/>
  <c r="C49" i="8"/>
  <c r="D49" i="8"/>
  <c r="C50" i="8"/>
  <c r="D50" i="8"/>
  <c r="C51" i="8"/>
  <c r="D51" i="8"/>
  <c r="C52" i="8"/>
  <c r="D52" i="8"/>
  <c r="C53" i="8"/>
  <c r="D53" i="8"/>
  <c r="C54" i="8"/>
  <c r="D54" i="8"/>
  <c r="C55" i="8"/>
  <c r="D55" i="8"/>
  <c r="C56" i="8"/>
  <c r="D56" i="8"/>
  <c r="C57" i="8"/>
  <c r="D57" i="8"/>
  <c r="C58" i="8"/>
  <c r="D58" i="8"/>
  <c r="C59" i="8"/>
  <c r="D59" i="8"/>
  <c r="C60" i="8"/>
  <c r="D60" i="8"/>
  <c r="C61" i="8"/>
  <c r="D61" i="8"/>
  <c r="C62" i="8"/>
  <c r="D62" i="8"/>
  <c r="C63" i="8"/>
  <c r="D63" i="8"/>
  <c r="C64" i="8"/>
  <c r="D64" i="8"/>
  <c r="C65" i="8"/>
  <c r="D65" i="8"/>
  <c r="C66" i="8"/>
  <c r="D66" i="8"/>
  <c r="C67" i="8"/>
  <c r="D67" i="8"/>
  <c r="C68" i="8"/>
  <c r="D68" i="8"/>
  <c r="C69" i="8"/>
  <c r="D69" i="8"/>
  <c r="C70" i="8"/>
  <c r="D70" i="8"/>
  <c r="C71" i="8"/>
  <c r="D71" i="8"/>
  <c r="C72" i="8"/>
  <c r="D72" i="8"/>
  <c r="C73" i="8"/>
  <c r="D73" i="8"/>
  <c r="C74" i="8"/>
  <c r="D74" i="8"/>
  <c r="C75" i="8"/>
  <c r="D75" i="8"/>
  <c r="C76" i="8"/>
  <c r="D76" i="8"/>
  <c r="C77" i="8"/>
  <c r="D77" i="8"/>
  <c r="C78" i="8"/>
  <c r="D78" i="8"/>
  <c r="C79" i="8"/>
  <c r="D79" i="8"/>
  <c r="C80" i="8"/>
  <c r="D80" i="8"/>
  <c r="C81" i="8"/>
  <c r="D81" i="8"/>
  <c r="C82" i="8"/>
  <c r="D82" i="8"/>
  <c r="C83" i="8"/>
  <c r="D83" i="8"/>
  <c r="C84" i="8"/>
  <c r="D84" i="8"/>
  <c r="C85" i="8"/>
  <c r="D85" i="8"/>
  <c r="C86" i="8"/>
  <c r="D86" i="8"/>
  <c r="C87" i="8"/>
  <c r="D87" i="8"/>
  <c r="C88" i="8"/>
  <c r="D88" i="8"/>
  <c r="C89" i="8"/>
  <c r="D89" i="8"/>
  <c r="C90" i="8"/>
  <c r="D90" i="8"/>
  <c r="C91" i="8"/>
  <c r="D91" i="8"/>
  <c r="C92" i="8"/>
  <c r="D92" i="8"/>
  <c r="C93" i="8"/>
  <c r="D93" i="8"/>
  <c r="C94" i="8"/>
  <c r="D94" i="8"/>
  <c r="C95" i="8"/>
  <c r="D95" i="8"/>
  <c r="C96" i="8"/>
  <c r="D96" i="8"/>
  <c r="C97" i="8"/>
  <c r="D97" i="8"/>
  <c r="C98" i="8"/>
  <c r="D98" i="8"/>
  <c r="C99" i="8"/>
  <c r="D99" i="8"/>
  <c r="C100" i="8"/>
  <c r="D100" i="8"/>
  <c r="C101" i="8"/>
  <c r="D101" i="8"/>
  <c r="C102" i="8"/>
  <c r="D102" i="8"/>
  <c r="C103" i="8"/>
  <c r="D103" i="8"/>
  <c r="C104" i="8"/>
  <c r="D104" i="8"/>
  <c r="C105" i="8"/>
  <c r="D105" i="8"/>
  <c r="C106" i="8"/>
  <c r="D106" i="8"/>
  <c r="C107" i="8"/>
  <c r="D107" i="8"/>
  <c r="C108" i="8"/>
  <c r="D108" i="8"/>
  <c r="C109" i="8"/>
  <c r="D109" i="8"/>
  <c r="C110" i="8"/>
  <c r="D110" i="8"/>
  <c r="C111" i="8"/>
  <c r="D111" i="8"/>
  <c r="C112" i="8"/>
  <c r="D112" i="8"/>
  <c r="C113" i="8"/>
  <c r="D113" i="8"/>
  <c r="C114" i="8"/>
  <c r="D114" i="8"/>
  <c r="C115" i="8"/>
  <c r="D115" i="8"/>
  <c r="C116" i="8"/>
  <c r="D116" i="8"/>
  <c r="C117" i="8"/>
  <c r="D117" i="8"/>
  <c r="C118" i="8"/>
  <c r="D118" i="8"/>
  <c r="C119" i="8"/>
  <c r="D119" i="8"/>
  <c r="C120" i="8"/>
  <c r="D120" i="8"/>
  <c r="C121" i="8"/>
  <c r="D121" i="8"/>
  <c r="C122" i="8"/>
  <c r="D122" i="8"/>
  <c r="C123" i="8"/>
  <c r="D123" i="8"/>
  <c r="C124" i="8"/>
  <c r="D124" i="8"/>
  <c r="C125" i="8"/>
  <c r="D125" i="8"/>
  <c r="C126" i="8"/>
  <c r="D126" i="8"/>
  <c r="C127" i="8"/>
  <c r="D127" i="8"/>
  <c r="C128" i="8"/>
  <c r="D128" i="8"/>
  <c r="C129" i="8"/>
  <c r="D129" i="8"/>
  <c r="C130" i="8"/>
  <c r="D130" i="8"/>
  <c r="C131" i="8"/>
  <c r="D131" i="8"/>
  <c r="C132" i="8"/>
  <c r="D132" i="8"/>
  <c r="C133" i="8"/>
  <c r="D133" i="8"/>
  <c r="C134" i="8"/>
  <c r="D134" i="8"/>
  <c r="C135" i="8"/>
  <c r="D135" i="8"/>
  <c r="C136" i="8"/>
  <c r="D136" i="8"/>
  <c r="C137" i="8"/>
  <c r="D137" i="8"/>
  <c r="C138" i="8"/>
  <c r="D138" i="8"/>
  <c r="C139" i="8"/>
  <c r="D139" i="8"/>
  <c r="C140" i="8"/>
  <c r="D140" i="8"/>
  <c r="C141" i="8"/>
  <c r="D141" i="8"/>
  <c r="C142" i="8"/>
  <c r="D142" i="8"/>
  <c r="C143" i="8"/>
  <c r="D143" i="8"/>
  <c r="C144" i="8"/>
  <c r="D144" i="8"/>
  <c r="C145" i="8"/>
  <c r="D145" i="8"/>
  <c r="C146" i="8"/>
  <c r="D146" i="8"/>
  <c r="C147" i="8"/>
  <c r="D147" i="8"/>
  <c r="C148" i="8"/>
  <c r="D148" i="8"/>
  <c r="C149" i="8"/>
  <c r="D149" i="8"/>
  <c r="C150" i="8"/>
  <c r="D150" i="8"/>
  <c r="C151" i="8"/>
  <c r="D151" i="8"/>
  <c r="C152" i="8"/>
  <c r="D152" i="8"/>
  <c r="C153" i="8"/>
  <c r="D153" i="8"/>
  <c r="C154" i="8"/>
  <c r="D154" i="8"/>
  <c r="C155" i="8"/>
  <c r="D155" i="8"/>
  <c r="C156" i="8"/>
  <c r="D156" i="8"/>
  <c r="C157" i="8"/>
  <c r="D157" i="8"/>
  <c r="C158" i="8"/>
  <c r="D158" i="8"/>
  <c r="C159" i="8"/>
  <c r="D159" i="8"/>
  <c r="C160" i="8"/>
  <c r="D160" i="8"/>
  <c r="C161" i="8"/>
  <c r="D161" i="8"/>
  <c r="C162" i="8"/>
  <c r="D162" i="8"/>
  <c r="C163" i="8"/>
  <c r="D163" i="8"/>
  <c r="C164" i="8"/>
  <c r="D164" i="8"/>
  <c r="C165" i="8"/>
  <c r="D165" i="8"/>
  <c r="C166" i="8"/>
  <c r="D166" i="8"/>
  <c r="C167" i="8"/>
  <c r="D167" i="8"/>
  <c r="C168" i="8"/>
  <c r="D168" i="8"/>
  <c r="C169" i="8"/>
  <c r="D169" i="8"/>
  <c r="C170" i="8"/>
  <c r="D170" i="8"/>
  <c r="C171" i="8"/>
  <c r="D171" i="8"/>
  <c r="C172" i="8"/>
  <c r="D172" i="8"/>
  <c r="C173" i="8"/>
  <c r="D173" i="8"/>
  <c r="C174" i="8"/>
  <c r="D174" i="8"/>
  <c r="C175" i="8"/>
  <c r="D175" i="8"/>
  <c r="C176" i="8"/>
  <c r="D176" i="8"/>
  <c r="C177" i="8"/>
  <c r="D177" i="8"/>
  <c r="C178" i="8"/>
  <c r="D178" i="8"/>
  <c r="C179" i="8"/>
  <c r="D179" i="8"/>
  <c r="C180" i="8"/>
  <c r="D180" i="8"/>
  <c r="C181" i="8"/>
  <c r="D181" i="8"/>
  <c r="C182" i="8"/>
  <c r="D182" i="8"/>
  <c r="C183" i="8"/>
  <c r="D183" i="8"/>
  <c r="C184" i="8"/>
  <c r="D184" i="8"/>
  <c r="C185" i="8"/>
  <c r="D185" i="8"/>
  <c r="C186" i="8"/>
  <c r="D186" i="8"/>
  <c r="C187" i="8"/>
  <c r="D187" i="8"/>
  <c r="C188" i="8"/>
  <c r="D188" i="8"/>
  <c r="C189" i="8"/>
  <c r="D189" i="8"/>
  <c r="C190" i="8"/>
  <c r="D190" i="8"/>
  <c r="C191" i="8"/>
  <c r="D191" i="8"/>
  <c r="C192" i="8"/>
  <c r="D192" i="8"/>
  <c r="C193" i="8"/>
  <c r="D193" i="8"/>
  <c r="C194" i="8"/>
  <c r="D194" i="8"/>
  <c r="C195" i="8"/>
  <c r="D195" i="8"/>
  <c r="C196" i="8"/>
  <c r="D196" i="8"/>
  <c r="C197" i="8"/>
  <c r="D197" i="8"/>
  <c r="C198" i="8"/>
  <c r="D198" i="8"/>
  <c r="C199" i="8"/>
  <c r="D199" i="8"/>
  <c r="C200" i="8"/>
  <c r="D200" i="8"/>
  <c r="C201" i="8"/>
  <c r="D201" i="8"/>
  <c r="C202" i="8"/>
  <c r="D202" i="8"/>
  <c r="C203" i="8"/>
  <c r="D203" i="8"/>
  <c r="C204" i="8"/>
  <c r="D204" i="8"/>
  <c r="C205" i="8"/>
  <c r="D205" i="8"/>
  <c r="C206" i="8"/>
  <c r="D206" i="8"/>
  <c r="C207" i="8"/>
  <c r="D207" i="8"/>
  <c r="C208" i="8"/>
  <c r="D208" i="8"/>
  <c r="C209" i="8"/>
  <c r="D209" i="8"/>
  <c r="C210" i="8"/>
  <c r="D210" i="8"/>
  <c r="C211" i="8"/>
  <c r="D211" i="8"/>
  <c r="C212" i="8"/>
  <c r="D212" i="8"/>
  <c r="C213" i="8"/>
  <c r="D213" i="8"/>
  <c r="C214" i="8"/>
  <c r="D214" i="8"/>
  <c r="C215" i="8"/>
  <c r="D215" i="8"/>
  <c r="C216" i="8"/>
  <c r="D216" i="8"/>
  <c r="C217" i="8"/>
  <c r="D217" i="8"/>
  <c r="C218" i="8"/>
  <c r="D218" i="8"/>
  <c r="C219" i="8"/>
  <c r="D219" i="8"/>
  <c r="C220" i="8"/>
  <c r="D220" i="8"/>
  <c r="C221" i="8"/>
  <c r="D221" i="8"/>
  <c r="C222" i="8"/>
  <c r="D222" i="8"/>
  <c r="C223" i="8"/>
  <c r="D223" i="8"/>
  <c r="C224" i="8"/>
  <c r="D224" i="8"/>
  <c r="C225" i="8"/>
  <c r="D225" i="8"/>
  <c r="C226" i="8"/>
  <c r="D226" i="8"/>
  <c r="C227" i="8"/>
  <c r="D227" i="8"/>
  <c r="C228" i="8"/>
  <c r="D228" i="8"/>
  <c r="C229" i="8"/>
  <c r="D229" i="8"/>
  <c r="C230" i="8"/>
  <c r="D230" i="8"/>
  <c r="C231" i="8"/>
  <c r="D231" i="8"/>
  <c r="C232" i="8"/>
  <c r="D232" i="8"/>
  <c r="C233" i="8"/>
  <c r="D233" i="8"/>
  <c r="C234" i="8"/>
  <c r="D234" i="8"/>
  <c r="C235" i="8"/>
  <c r="D235" i="8"/>
  <c r="C236" i="8"/>
  <c r="D236" i="8"/>
  <c r="C237" i="8"/>
  <c r="D237" i="8"/>
  <c r="C238" i="8"/>
  <c r="D238" i="8"/>
  <c r="C239" i="8"/>
  <c r="D239" i="8"/>
  <c r="C240" i="8"/>
  <c r="D240" i="8"/>
  <c r="C241" i="8"/>
  <c r="D241" i="8"/>
  <c r="C242" i="8"/>
  <c r="D242" i="8"/>
  <c r="C243" i="8"/>
  <c r="D243" i="8"/>
  <c r="C244" i="8"/>
  <c r="D244" i="8"/>
  <c r="C245" i="8"/>
  <c r="D245" i="8"/>
  <c r="C246" i="8"/>
  <c r="D246" i="8"/>
  <c r="C247" i="8"/>
  <c r="D247" i="8"/>
  <c r="C248" i="8"/>
  <c r="D248" i="8"/>
  <c r="C249" i="8"/>
  <c r="D249" i="8"/>
  <c r="C250" i="8"/>
  <c r="D250" i="8"/>
  <c r="C251" i="8"/>
  <c r="D251" i="8"/>
  <c r="C252" i="8"/>
  <c r="D252" i="8"/>
  <c r="C253" i="8"/>
  <c r="D253" i="8"/>
  <c r="C254" i="8"/>
  <c r="D254" i="8"/>
  <c r="C255" i="8"/>
  <c r="D255" i="8"/>
  <c r="C256" i="8"/>
  <c r="D256" i="8"/>
  <c r="C257" i="8"/>
  <c r="D257" i="8"/>
  <c r="C258" i="8"/>
  <c r="D258" i="8"/>
  <c r="C259" i="8"/>
  <c r="D259" i="8"/>
  <c r="C260" i="8"/>
  <c r="D260" i="8"/>
  <c r="C261" i="8"/>
  <c r="D261" i="8"/>
  <c r="C262" i="8"/>
  <c r="D262" i="8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3" i="5"/>
  <c r="D6" i="7"/>
  <c r="D7" i="7"/>
  <c r="E7" i="8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I2" i="6"/>
  <c r="D4" i="5"/>
  <c r="D7" i="5" s="1"/>
  <c r="D7" i="3"/>
  <c r="D8" i="3" s="1"/>
  <c r="C2" i="4"/>
  <c r="E11" i="8"/>
  <c r="E6" i="8"/>
  <c r="D6" i="5"/>
  <c r="D6" i="3"/>
  <c r="A3" i="7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D262" i="6"/>
  <c r="C262" i="6"/>
  <c r="D261" i="6"/>
  <c r="C261" i="6"/>
  <c r="D260" i="6"/>
  <c r="C260" i="6"/>
  <c r="D259" i="6"/>
  <c r="C259" i="6"/>
  <c r="D258" i="6"/>
  <c r="C258" i="6"/>
  <c r="D257" i="6"/>
  <c r="C257" i="6"/>
  <c r="D256" i="6"/>
  <c r="C256" i="6"/>
  <c r="D255" i="6"/>
  <c r="C255" i="6"/>
  <c r="D254" i="6"/>
  <c r="C254" i="6"/>
  <c r="D253" i="6"/>
  <c r="C253" i="6"/>
  <c r="D252" i="6"/>
  <c r="C252" i="6"/>
  <c r="D251" i="6"/>
  <c r="C251" i="6"/>
  <c r="D250" i="6"/>
  <c r="C250" i="6"/>
  <c r="D249" i="6"/>
  <c r="C249" i="6"/>
  <c r="D248" i="6"/>
  <c r="C248" i="6"/>
  <c r="D247" i="6"/>
  <c r="C247" i="6"/>
  <c r="D246" i="6"/>
  <c r="C246" i="6"/>
  <c r="D245" i="6"/>
  <c r="C245" i="6"/>
  <c r="D244" i="6"/>
  <c r="C244" i="6"/>
  <c r="D243" i="6"/>
  <c r="C243" i="6"/>
  <c r="D242" i="6"/>
  <c r="C242" i="6"/>
  <c r="D241" i="6"/>
  <c r="C241" i="6"/>
  <c r="D240" i="6"/>
  <c r="C240" i="6"/>
  <c r="D239" i="6"/>
  <c r="C239" i="6"/>
  <c r="D238" i="6"/>
  <c r="C238" i="6"/>
  <c r="D237" i="6"/>
  <c r="C237" i="6"/>
  <c r="D236" i="6"/>
  <c r="C236" i="6"/>
  <c r="D235" i="6"/>
  <c r="C235" i="6"/>
  <c r="D234" i="6"/>
  <c r="C234" i="6"/>
  <c r="D233" i="6"/>
  <c r="C233" i="6"/>
  <c r="D232" i="6"/>
  <c r="C232" i="6"/>
  <c r="D231" i="6"/>
  <c r="C231" i="6"/>
  <c r="D230" i="6"/>
  <c r="C230" i="6"/>
  <c r="D229" i="6"/>
  <c r="C229" i="6"/>
  <c r="D228" i="6"/>
  <c r="C228" i="6"/>
  <c r="D227" i="6"/>
  <c r="C227" i="6"/>
  <c r="D226" i="6"/>
  <c r="C226" i="6"/>
  <c r="D225" i="6"/>
  <c r="C225" i="6"/>
  <c r="D224" i="6"/>
  <c r="C224" i="6"/>
  <c r="D223" i="6"/>
  <c r="C223" i="6"/>
  <c r="D222" i="6"/>
  <c r="C222" i="6"/>
  <c r="D221" i="6"/>
  <c r="C221" i="6"/>
  <c r="D220" i="6"/>
  <c r="C220" i="6"/>
  <c r="D219" i="6"/>
  <c r="C219" i="6"/>
  <c r="D218" i="6"/>
  <c r="C218" i="6"/>
  <c r="D217" i="6"/>
  <c r="C217" i="6"/>
  <c r="D216" i="6"/>
  <c r="C216" i="6"/>
  <c r="D215" i="6"/>
  <c r="C215" i="6"/>
  <c r="D214" i="6"/>
  <c r="C214" i="6"/>
  <c r="D213" i="6"/>
  <c r="C213" i="6"/>
  <c r="D212" i="6"/>
  <c r="C212" i="6"/>
  <c r="D211" i="6"/>
  <c r="C211" i="6"/>
  <c r="D210" i="6"/>
  <c r="C210" i="6"/>
  <c r="D209" i="6"/>
  <c r="C209" i="6"/>
  <c r="D208" i="6"/>
  <c r="C208" i="6"/>
  <c r="D207" i="6"/>
  <c r="C207" i="6"/>
  <c r="D206" i="6"/>
  <c r="C206" i="6"/>
  <c r="D205" i="6"/>
  <c r="C205" i="6"/>
  <c r="D204" i="6"/>
  <c r="C204" i="6"/>
  <c r="D203" i="6"/>
  <c r="C203" i="6"/>
  <c r="D202" i="6"/>
  <c r="C202" i="6"/>
  <c r="D201" i="6"/>
  <c r="C201" i="6"/>
  <c r="D200" i="6"/>
  <c r="C200" i="6"/>
  <c r="D199" i="6"/>
  <c r="C199" i="6"/>
  <c r="D198" i="6"/>
  <c r="C198" i="6"/>
  <c r="D197" i="6"/>
  <c r="C197" i="6"/>
  <c r="D196" i="6"/>
  <c r="C196" i="6"/>
  <c r="D195" i="6"/>
  <c r="C195" i="6"/>
  <c r="D194" i="6"/>
  <c r="C194" i="6"/>
  <c r="D193" i="6"/>
  <c r="C193" i="6"/>
  <c r="D192" i="6"/>
  <c r="C192" i="6"/>
  <c r="D191" i="6"/>
  <c r="C191" i="6"/>
  <c r="D190" i="6"/>
  <c r="C190" i="6"/>
  <c r="D189" i="6"/>
  <c r="C189" i="6"/>
  <c r="D188" i="6"/>
  <c r="C188" i="6"/>
  <c r="D187" i="6"/>
  <c r="C187" i="6"/>
  <c r="D186" i="6"/>
  <c r="C186" i="6"/>
  <c r="D185" i="6"/>
  <c r="C185" i="6"/>
  <c r="D184" i="6"/>
  <c r="C184" i="6"/>
  <c r="D183" i="6"/>
  <c r="C183" i="6"/>
  <c r="D182" i="6"/>
  <c r="C182" i="6"/>
  <c r="D181" i="6"/>
  <c r="C181" i="6"/>
  <c r="D180" i="6"/>
  <c r="C180" i="6"/>
  <c r="D179" i="6"/>
  <c r="C179" i="6"/>
  <c r="D178" i="6"/>
  <c r="C178" i="6"/>
  <c r="D177" i="6"/>
  <c r="C177" i="6"/>
  <c r="D176" i="6"/>
  <c r="C176" i="6"/>
  <c r="D175" i="6"/>
  <c r="C175" i="6"/>
  <c r="D174" i="6"/>
  <c r="C174" i="6"/>
  <c r="D173" i="6"/>
  <c r="C173" i="6"/>
  <c r="D172" i="6"/>
  <c r="C172" i="6"/>
  <c r="D171" i="6"/>
  <c r="C171" i="6"/>
  <c r="D170" i="6"/>
  <c r="C170" i="6"/>
  <c r="D169" i="6"/>
  <c r="C169" i="6"/>
  <c r="D168" i="6"/>
  <c r="C168" i="6"/>
  <c r="D167" i="6"/>
  <c r="C167" i="6"/>
  <c r="D166" i="6"/>
  <c r="C166" i="6"/>
  <c r="D165" i="6"/>
  <c r="C165" i="6"/>
  <c r="D164" i="6"/>
  <c r="C164" i="6"/>
  <c r="D163" i="6"/>
  <c r="C163" i="6"/>
  <c r="D162" i="6"/>
  <c r="C162" i="6"/>
  <c r="D161" i="6"/>
  <c r="C161" i="6"/>
  <c r="D160" i="6"/>
  <c r="C160" i="6"/>
  <c r="D159" i="6"/>
  <c r="C159" i="6"/>
  <c r="D158" i="6"/>
  <c r="C158" i="6"/>
  <c r="D157" i="6"/>
  <c r="C157" i="6"/>
  <c r="D156" i="6"/>
  <c r="C156" i="6"/>
  <c r="D155" i="6"/>
  <c r="C155" i="6"/>
  <c r="D154" i="6"/>
  <c r="C154" i="6"/>
  <c r="D153" i="6"/>
  <c r="C153" i="6"/>
  <c r="D152" i="6"/>
  <c r="C152" i="6"/>
  <c r="D151" i="6"/>
  <c r="C151" i="6"/>
  <c r="D150" i="6"/>
  <c r="C150" i="6"/>
  <c r="D149" i="6"/>
  <c r="C149" i="6"/>
  <c r="D148" i="6"/>
  <c r="C148" i="6"/>
  <c r="D147" i="6"/>
  <c r="C147" i="6"/>
  <c r="D146" i="6"/>
  <c r="C146" i="6"/>
  <c r="D145" i="6"/>
  <c r="C145" i="6"/>
  <c r="D144" i="6"/>
  <c r="C144" i="6"/>
  <c r="D143" i="6"/>
  <c r="C143" i="6"/>
  <c r="D142" i="6"/>
  <c r="C142" i="6"/>
  <c r="D141" i="6"/>
  <c r="C141" i="6"/>
  <c r="D140" i="6"/>
  <c r="C140" i="6"/>
  <c r="D139" i="6"/>
  <c r="C139" i="6"/>
  <c r="D138" i="6"/>
  <c r="C138" i="6"/>
  <c r="D137" i="6"/>
  <c r="C137" i="6"/>
  <c r="D136" i="6"/>
  <c r="C136" i="6"/>
  <c r="D135" i="6"/>
  <c r="C135" i="6"/>
  <c r="D134" i="6"/>
  <c r="C134" i="6"/>
  <c r="D133" i="6"/>
  <c r="C133" i="6"/>
  <c r="D132" i="6"/>
  <c r="C132" i="6"/>
  <c r="D131" i="6"/>
  <c r="C131" i="6"/>
  <c r="D130" i="6"/>
  <c r="C130" i="6"/>
  <c r="D129" i="6"/>
  <c r="C129" i="6"/>
  <c r="D128" i="6"/>
  <c r="C128" i="6"/>
  <c r="D127" i="6"/>
  <c r="C127" i="6"/>
  <c r="D126" i="6"/>
  <c r="C126" i="6"/>
  <c r="D125" i="6"/>
  <c r="C125" i="6"/>
  <c r="D124" i="6"/>
  <c r="C124" i="6"/>
  <c r="D123" i="6"/>
  <c r="C123" i="6"/>
  <c r="D122" i="6"/>
  <c r="C122" i="6"/>
  <c r="D121" i="6"/>
  <c r="C121" i="6"/>
  <c r="D120" i="6"/>
  <c r="C120" i="6"/>
  <c r="D119" i="6"/>
  <c r="C119" i="6"/>
  <c r="D118" i="6"/>
  <c r="C118" i="6"/>
  <c r="D117" i="6"/>
  <c r="C117" i="6"/>
  <c r="D116" i="6"/>
  <c r="C116" i="6"/>
  <c r="D115" i="6"/>
  <c r="C115" i="6"/>
  <c r="D114" i="6"/>
  <c r="C114" i="6"/>
  <c r="D113" i="6"/>
  <c r="C113" i="6"/>
  <c r="D112" i="6"/>
  <c r="C112" i="6"/>
  <c r="D111" i="6"/>
  <c r="C111" i="6"/>
  <c r="D110" i="6"/>
  <c r="C110" i="6"/>
  <c r="D109" i="6"/>
  <c r="C109" i="6"/>
  <c r="D108" i="6"/>
  <c r="C108" i="6"/>
  <c r="D107" i="6"/>
  <c r="C107" i="6"/>
  <c r="D106" i="6"/>
  <c r="C106" i="6"/>
  <c r="D105" i="6"/>
  <c r="C105" i="6"/>
  <c r="D104" i="6"/>
  <c r="C104" i="6"/>
  <c r="D103" i="6"/>
  <c r="C103" i="6"/>
  <c r="D102" i="6"/>
  <c r="C102" i="6"/>
  <c r="D101" i="6"/>
  <c r="C101" i="6"/>
  <c r="D100" i="6"/>
  <c r="C100" i="6"/>
  <c r="D99" i="6"/>
  <c r="C99" i="6"/>
  <c r="D98" i="6"/>
  <c r="C98" i="6"/>
  <c r="D97" i="6"/>
  <c r="C97" i="6"/>
  <c r="D96" i="6"/>
  <c r="C96" i="6"/>
  <c r="D95" i="6"/>
  <c r="C95" i="6"/>
  <c r="D94" i="6"/>
  <c r="C94" i="6"/>
  <c r="D93" i="6"/>
  <c r="C93" i="6"/>
  <c r="D92" i="6"/>
  <c r="C92" i="6"/>
  <c r="D91" i="6"/>
  <c r="C91" i="6"/>
  <c r="D90" i="6"/>
  <c r="C90" i="6"/>
  <c r="D89" i="6"/>
  <c r="C89" i="6"/>
  <c r="D88" i="6"/>
  <c r="C88" i="6"/>
  <c r="D87" i="6"/>
  <c r="C87" i="6"/>
  <c r="D86" i="6"/>
  <c r="C86" i="6"/>
  <c r="D85" i="6"/>
  <c r="C85" i="6"/>
  <c r="D84" i="6"/>
  <c r="C84" i="6"/>
  <c r="D83" i="6"/>
  <c r="C83" i="6"/>
  <c r="D82" i="6"/>
  <c r="C82" i="6"/>
  <c r="D81" i="6"/>
  <c r="C81" i="6"/>
  <c r="D80" i="6"/>
  <c r="C80" i="6"/>
  <c r="D79" i="6"/>
  <c r="C79" i="6"/>
  <c r="D78" i="6"/>
  <c r="C78" i="6"/>
  <c r="D77" i="6"/>
  <c r="C77" i="6"/>
  <c r="D76" i="6"/>
  <c r="C76" i="6"/>
  <c r="D75" i="6"/>
  <c r="C75" i="6"/>
  <c r="D74" i="6"/>
  <c r="C74" i="6"/>
  <c r="D73" i="6"/>
  <c r="C73" i="6"/>
  <c r="D72" i="6"/>
  <c r="C72" i="6"/>
  <c r="D71" i="6"/>
  <c r="C71" i="6"/>
  <c r="D70" i="6"/>
  <c r="C70" i="6"/>
  <c r="D69" i="6"/>
  <c r="C69" i="6"/>
  <c r="D68" i="6"/>
  <c r="C68" i="6"/>
  <c r="D67" i="6"/>
  <c r="C67" i="6"/>
  <c r="D66" i="6"/>
  <c r="C66" i="6"/>
  <c r="D65" i="6"/>
  <c r="C65" i="6"/>
  <c r="D64" i="6"/>
  <c r="C64" i="6"/>
  <c r="D63" i="6"/>
  <c r="C63" i="6"/>
  <c r="D62" i="6"/>
  <c r="C62" i="6"/>
  <c r="D61" i="6"/>
  <c r="C61" i="6"/>
  <c r="D60" i="6"/>
  <c r="C60" i="6"/>
  <c r="D59" i="6"/>
  <c r="C59" i="6"/>
  <c r="D58" i="6"/>
  <c r="C58" i="6"/>
  <c r="D57" i="6"/>
  <c r="C57" i="6"/>
  <c r="D56" i="6"/>
  <c r="C56" i="6"/>
  <c r="D55" i="6"/>
  <c r="C55" i="6"/>
  <c r="D54" i="6"/>
  <c r="C54" i="6"/>
  <c r="D53" i="6"/>
  <c r="C53" i="6"/>
  <c r="D52" i="6"/>
  <c r="C52" i="6"/>
  <c r="D51" i="6"/>
  <c r="C51" i="6"/>
  <c r="D50" i="6"/>
  <c r="C50" i="6"/>
  <c r="D49" i="6"/>
  <c r="C49" i="6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D29" i="6"/>
  <c r="C29" i="6"/>
  <c r="D28" i="6"/>
  <c r="C28" i="6"/>
  <c r="D27" i="6"/>
  <c r="C27" i="6"/>
  <c r="D26" i="6"/>
  <c r="C26" i="6"/>
  <c r="D25" i="6"/>
  <c r="C25" i="6"/>
  <c r="D24" i="6"/>
  <c r="C24" i="6"/>
  <c r="D23" i="6"/>
  <c r="C23" i="6"/>
  <c r="D22" i="6"/>
  <c r="C22" i="6"/>
  <c r="D21" i="6"/>
  <c r="C21" i="6"/>
  <c r="D20" i="6"/>
  <c r="C20" i="6"/>
  <c r="D19" i="6"/>
  <c r="C19" i="6"/>
  <c r="D18" i="6"/>
  <c r="C18" i="6"/>
  <c r="D17" i="6"/>
  <c r="C17" i="6"/>
  <c r="D16" i="6"/>
  <c r="C16" i="6"/>
  <c r="D15" i="6"/>
  <c r="C15" i="6"/>
  <c r="D14" i="6"/>
  <c r="C14" i="6"/>
  <c r="D13" i="6"/>
  <c r="C13" i="6"/>
  <c r="D12" i="6"/>
  <c r="C12" i="6"/>
  <c r="D11" i="6"/>
  <c r="C11" i="6"/>
  <c r="D10" i="6"/>
  <c r="C10" i="6"/>
  <c r="D9" i="6"/>
  <c r="C9" i="6"/>
  <c r="D8" i="6"/>
  <c r="C8" i="6"/>
  <c r="D7" i="6"/>
  <c r="C7" i="6"/>
  <c r="H6" i="6"/>
  <c r="D6" i="6"/>
  <c r="C6" i="6"/>
  <c r="H5" i="6"/>
  <c r="D5" i="6"/>
  <c r="C5" i="6"/>
  <c r="D4" i="6"/>
  <c r="C4" i="6"/>
  <c r="D3" i="6"/>
  <c r="C3" i="6"/>
  <c r="H2" i="6"/>
  <c r="D2" i="6"/>
  <c r="C2" i="6"/>
  <c r="C2" i="5"/>
  <c r="C4" i="4"/>
  <c r="C3" i="4"/>
  <c r="E2" i="6"/>
  <c r="E3" i="6"/>
  <c r="E13" i="6"/>
  <c r="E6" i="6"/>
  <c r="E7" i="6"/>
  <c r="E15" i="6"/>
  <c r="E17" i="6"/>
  <c r="E11" i="6"/>
  <c r="E21" i="6"/>
  <c r="E23" i="6"/>
  <c r="E24" i="6"/>
  <c r="E27" i="6"/>
  <c r="E29" i="6"/>
  <c r="E33" i="6"/>
  <c r="E35" i="6"/>
  <c r="E39" i="6"/>
  <c r="E43" i="6"/>
  <c r="E45" i="6"/>
  <c r="E49" i="6"/>
  <c r="E51" i="6"/>
  <c r="E55" i="6"/>
  <c r="E59" i="6"/>
  <c r="E61" i="6"/>
  <c r="E65" i="6"/>
  <c r="E67" i="6"/>
  <c r="E71" i="6"/>
  <c r="E75" i="6"/>
  <c r="E77" i="6"/>
  <c r="E81" i="6"/>
  <c r="E83" i="6"/>
  <c r="E87" i="6"/>
  <c r="E91" i="6"/>
  <c r="E95" i="6"/>
  <c r="E99" i="6"/>
  <c r="E259" i="6"/>
  <c r="E257" i="6"/>
  <c r="E253" i="6"/>
  <c r="E251" i="6"/>
  <c r="E249" i="6"/>
  <c r="E247" i="6"/>
  <c r="E243" i="6"/>
  <c r="E241" i="6"/>
  <c r="E237" i="6"/>
  <c r="E235" i="6"/>
  <c r="E233" i="6"/>
  <c r="E231" i="6"/>
  <c r="E227" i="6"/>
  <c r="E225" i="6"/>
  <c r="E221" i="6"/>
  <c r="E219" i="6"/>
  <c r="E217" i="6"/>
  <c r="E215" i="6"/>
  <c r="E211" i="6"/>
  <c r="E209" i="6"/>
  <c r="E205" i="6"/>
  <c r="E203" i="6"/>
  <c r="E201" i="6"/>
  <c r="E199" i="6"/>
  <c r="E195" i="6"/>
  <c r="E193" i="6"/>
  <c r="E189" i="6"/>
  <c r="E187" i="6"/>
  <c r="E185" i="6"/>
  <c r="E183" i="6"/>
  <c r="E179" i="6"/>
  <c r="E177" i="6"/>
  <c r="E173" i="6"/>
  <c r="E171" i="6"/>
  <c r="E169" i="6"/>
  <c r="E167" i="6"/>
  <c r="E163" i="6"/>
  <c r="E161" i="6"/>
  <c r="E157" i="6"/>
  <c r="E155" i="6"/>
  <c r="E153" i="6"/>
  <c r="E151" i="6"/>
  <c r="E147" i="6"/>
  <c r="E145" i="6"/>
  <c r="E141" i="6"/>
  <c r="E139" i="6"/>
  <c r="E137" i="6"/>
  <c r="E135" i="6"/>
  <c r="E133" i="6"/>
  <c r="E131" i="6"/>
  <c r="E129" i="6"/>
  <c r="E127" i="6"/>
  <c r="E125" i="6"/>
  <c r="E123" i="6"/>
  <c r="E121" i="6"/>
  <c r="E119" i="6"/>
  <c r="E117" i="6"/>
  <c r="E115" i="6"/>
  <c r="E113" i="6"/>
  <c r="E111" i="6"/>
  <c r="E109" i="6"/>
  <c r="E107" i="6"/>
  <c r="E105" i="6"/>
  <c r="E103" i="6"/>
  <c r="E262" i="6"/>
  <c r="E260" i="6"/>
  <c r="E258" i="6"/>
  <c r="E256" i="6"/>
  <c r="E254" i="6"/>
  <c r="E252" i="6"/>
  <c r="E250" i="6"/>
  <c r="E248" i="6"/>
  <c r="E246" i="6"/>
  <c r="E244" i="6"/>
  <c r="E242" i="6"/>
  <c r="E240" i="6"/>
  <c r="E238" i="6"/>
  <c r="E236" i="6"/>
  <c r="E234" i="6"/>
  <c r="E232" i="6"/>
  <c r="E230" i="6"/>
  <c r="E228" i="6"/>
  <c r="E226" i="6"/>
  <c r="E224" i="6"/>
  <c r="E222" i="6"/>
  <c r="E220" i="6"/>
  <c r="E218" i="6"/>
  <c r="E216" i="6"/>
  <c r="E214" i="6"/>
  <c r="E212" i="6"/>
  <c r="E210" i="6"/>
  <c r="E208" i="6"/>
  <c r="E206" i="6"/>
  <c r="E204" i="6"/>
  <c r="E202" i="6"/>
  <c r="E200" i="6"/>
  <c r="E198" i="6"/>
  <c r="E196" i="6"/>
  <c r="E194" i="6"/>
  <c r="E192" i="6"/>
  <c r="E190" i="6"/>
  <c r="E188" i="6"/>
  <c r="E186" i="6"/>
  <c r="E184" i="6"/>
  <c r="E182" i="6"/>
  <c r="E180" i="6"/>
  <c r="E178" i="6"/>
  <c r="E176" i="6"/>
  <c r="E174" i="6"/>
  <c r="E172" i="6"/>
  <c r="E170" i="6"/>
  <c r="E168" i="6"/>
  <c r="E166" i="6"/>
  <c r="E164" i="6"/>
  <c r="E162" i="6"/>
  <c r="E160" i="6"/>
  <c r="E158" i="6"/>
  <c r="E156" i="6"/>
  <c r="E154" i="6"/>
  <c r="E152" i="6"/>
  <c r="E150" i="6"/>
  <c r="E148" i="6"/>
  <c r="E146" i="6"/>
  <c r="E144" i="6"/>
  <c r="E142" i="6"/>
  <c r="E140" i="6"/>
  <c r="E138" i="6"/>
  <c r="E136" i="6"/>
  <c r="E134" i="6"/>
  <c r="E132" i="6"/>
  <c r="E130" i="6"/>
  <c r="E128" i="6"/>
  <c r="E126" i="6"/>
  <c r="E124" i="6"/>
  <c r="E122" i="6"/>
  <c r="E120" i="6"/>
  <c r="E118" i="6"/>
  <c r="E116" i="6"/>
  <c r="E114" i="6"/>
  <c r="E112" i="6"/>
  <c r="E110" i="6"/>
  <c r="E108" i="6"/>
  <c r="E106" i="6"/>
  <c r="E104" i="6"/>
  <c r="E102" i="6"/>
  <c r="E100" i="6"/>
  <c r="E98" i="6"/>
  <c r="E96" i="6"/>
  <c r="E94" i="6"/>
  <c r="E4" i="6"/>
  <c r="E8" i="6"/>
  <c r="E10" i="6"/>
  <c r="E12" i="6"/>
  <c r="E14" i="6"/>
  <c r="E16" i="6"/>
  <c r="E18" i="6"/>
  <c r="E20" i="6"/>
  <c r="E26" i="6"/>
  <c r="F27" i="6"/>
  <c r="E28" i="6"/>
  <c r="E30" i="6"/>
  <c r="E32" i="6"/>
  <c r="E34" i="6"/>
  <c r="E36" i="6"/>
  <c r="E38" i="6"/>
  <c r="F39" i="6"/>
  <c r="E40" i="6"/>
  <c r="E42" i="6"/>
  <c r="F43" i="6"/>
  <c r="E44" i="6"/>
  <c r="E46" i="6"/>
  <c r="F47" i="6"/>
  <c r="E48" i="6"/>
  <c r="E50" i="6"/>
  <c r="E52" i="6"/>
  <c r="E54" i="6"/>
  <c r="F55" i="6"/>
  <c r="E56" i="6"/>
  <c r="E58" i="6"/>
  <c r="F59" i="6"/>
  <c r="E60" i="6"/>
  <c r="E62" i="6"/>
  <c r="F63" i="6"/>
  <c r="E64" i="6"/>
  <c r="E66" i="6"/>
  <c r="E68" i="6"/>
  <c r="E70" i="6"/>
  <c r="F71" i="6"/>
  <c r="E72" i="6"/>
  <c r="E74" i="6"/>
  <c r="F75" i="6"/>
  <c r="E76" i="6"/>
  <c r="E78" i="6"/>
  <c r="F79" i="6"/>
  <c r="E80" i="6"/>
  <c r="E82" i="6"/>
  <c r="E84" i="6"/>
  <c r="E86" i="6"/>
  <c r="F87" i="6"/>
  <c r="E88" i="6"/>
  <c r="E90" i="6"/>
  <c r="F91" i="6"/>
  <c r="E92" i="6"/>
  <c r="E93" i="6"/>
  <c r="E97" i="6"/>
  <c r="E101" i="6"/>
  <c r="F100" i="6" l="1"/>
  <c r="G101" i="6"/>
  <c r="G5" i="6"/>
  <c r="G27" i="6"/>
  <c r="G43" i="6"/>
  <c r="G59" i="6"/>
  <c r="G75" i="6"/>
  <c r="G91" i="6"/>
  <c r="G257" i="6"/>
  <c r="G247" i="6"/>
  <c r="G235" i="6"/>
  <c r="G225" i="6"/>
  <c r="G215" i="6"/>
  <c r="G203" i="6"/>
  <c r="G193" i="6"/>
  <c r="G183" i="6"/>
  <c r="G171" i="6"/>
  <c r="G161" i="6"/>
  <c r="G151" i="6"/>
  <c r="G139" i="6"/>
  <c r="G129" i="6"/>
  <c r="G119" i="6"/>
  <c r="G107" i="6"/>
  <c r="G258" i="6"/>
  <c r="G248" i="6"/>
  <c r="G236" i="6"/>
  <c r="G226" i="6"/>
  <c r="G216" i="6"/>
  <c r="G204" i="6"/>
  <c r="G194" i="6"/>
  <c r="G184" i="6"/>
  <c r="G172" i="6"/>
  <c r="G162" i="6"/>
  <c r="G152" i="6"/>
  <c r="G140" i="6"/>
  <c r="G130" i="6"/>
  <c r="G120" i="6"/>
  <c r="G108" i="6"/>
  <c r="G98" i="6"/>
  <c r="F2" i="6"/>
  <c r="G19" i="6"/>
  <c r="G23" i="6"/>
  <c r="G31" i="6"/>
  <c r="G35" i="6"/>
  <c r="G39" i="6"/>
  <c r="F44" i="6"/>
  <c r="F52" i="6"/>
  <c r="G57" i="6"/>
  <c r="G65" i="6"/>
  <c r="F70" i="6"/>
  <c r="F74" i="6"/>
  <c r="F78" i="6"/>
  <c r="G97" i="6"/>
  <c r="G251" i="6"/>
  <c r="G239" i="6"/>
  <c r="G223" i="6"/>
  <c r="G209" i="6"/>
  <c r="G195" i="6"/>
  <c r="G179" i="6"/>
  <c r="G167" i="6"/>
  <c r="G153" i="6"/>
  <c r="G137" i="6"/>
  <c r="G123" i="6"/>
  <c r="G111" i="6"/>
  <c r="G256" i="6"/>
  <c r="G242" i="6"/>
  <c r="G228" i="6"/>
  <c r="G212" i="6"/>
  <c r="G200" i="6"/>
  <c r="G186" i="6"/>
  <c r="G170" i="6"/>
  <c r="G156" i="6"/>
  <c r="G144" i="6"/>
  <c r="G128" i="6"/>
  <c r="G114" i="6"/>
  <c r="G100" i="6"/>
  <c r="F246" i="6"/>
  <c r="F238" i="6"/>
  <c r="F210" i="6"/>
  <c r="F182" i="6"/>
  <c r="F174" i="6"/>
  <c r="F146" i="6"/>
  <c r="F122" i="6"/>
  <c r="F106" i="6"/>
  <c r="F251" i="6"/>
  <c r="F235" i="6"/>
  <c r="F219" i="6"/>
  <c r="F203" i="6"/>
  <c r="F187" i="6"/>
  <c r="F171" i="6"/>
  <c r="F155" i="6"/>
  <c r="F139" i="6"/>
  <c r="F123" i="6"/>
  <c r="F107" i="6"/>
  <c r="G6" i="6"/>
  <c r="G15" i="6"/>
  <c r="F11" i="6"/>
  <c r="G20" i="6"/>
  <c r="F25" i="6"/>
  <c r="G28" i="6"/>
  <c r="F35" i="6"/>
  <c r="G38" i="6"/>
  <c r="F41" i="6"/>
  <c r="G44" i="6"/>
  <c r="F51" i="6"/>
  <c r="G54" i="6"/>
  <c r="F57" i="6"/>
  <c r="G60" i="6"/>
  <c r="F67" i="6"/>
  <c r="G70" i="6"/>
  <c r="F73" i="6"/>
  <c r="G76" i="6"/>
  <c r="F83" i="6"/>
  <c r="G86" i="6"/>
  <c r="F89" i="6"/>
  <c r="G96" i="6"/>
  <c r="F255" i="6"/>
  <c r="F223" i="6"/>
  <c r="F191" i="6"/>
  <c r="F175" i="6"/>
  <c r="F159" i="6"/>
  <c r="F127" i="6"/>
  <c r="F111" i="6"/>
  <c r="F95" i="6"/>
  <c r="F8" i="6"/>
  <c r="F28" i="6"/>
  <c r="F36" i="6"/>
  <c r="G41" i="6"/>
  <c r="G49" i="6"/>
  <c r="F54" i="6"/>
  <c r="F58" i="6"/>
  <c r="F62" i="6"/>
  <c r="G79" i="6"/>
  <c r="G83" i="6"/>
  <c r="G87" i="6"/>
  <c r="F92" i="6"/>
  <c r="G249" i="6"/>
  <c r="G233" i="6"/>
  <c r="G219" i="6"/>
  <c r="G207" i="6"/>
  <c r="G191" i="6"/>
  <c r="G177" i="6"/>
  <c r="G163" i="6"/>
  <c r="G147" i="6"/>
  <c r="G135" i="6"/>
  <c r="G121" i="6"/>
  <c r="G105" i="6"/>
  <c r="G252" i="6"/>
  <c r="G240" i="6"/>
  <c r="G224" i="6"/>
  <c r="G210" i="6"/>
  <c r="G196" i="6"/>
  <c r="G180" i="6"/>
  <c r="G168" i="6"/>
  <c r="G154" i="6"/>
  <c r="G138" i="6"/>
  <c r="G124" i="6"/>
  <c r="G112" i="6"/>
  <c r="F258" i="6"/>
  <c r="F230" i="6"/>
  <c r="F222" i="6"/>
  <c r="F194" i="6"/>
  <c r="F166" i="6"/>
  <c r="F158" i="6"/>
  <c r="F126" i="6"/>
  <c r="F110" i="6"/>
  <c r="F239" i="6"/>
  <c r="F207" i="6"/>
  <c r="F143" i="6"/>
  <c r="G7" i="6"/>
  <c r="F31" i="6"/>
  <c r="G2" i="6"/>
  <c r="F226" i="6"/>
  <c r="F262" i="6"/>
  <c r="G146" i="6"/>
  <c r="G202" i="6"/>
  <c r="G260" i="6"/>
  <c r="G155" i="6"/>
  <c r="G211" i="6"/>
  <c r="F90" i="6"/>
  <c r="G71" i="6"/>
  <c r="F60" i="6"/>
  <c r="F46" i="6"/>
  <c r="F81" i="6"/>
  <c r="G78" i="6"/>
  <c r="F65" i="6"/>
  <c r="G62" i="6"/>
  <c r="G46" i="6"/>
  <c r="G30" i="6"/>
  <c r="F13" i="6"/>
  <c r="F5" i="6"/>
  <c r="F4" i="6"/>
  <c r="F131" i="6"/>
  <c r="F195" i="6"/>
  <c r="F227" i="6"/>
  <c r="F259" i="6"/>
  <c r="G122" i="6"/>
  <c r="G208" i="6"/>
  <c r="G103" i="6"/>
  <c r="G187" i="6"/>
  <c r="G243" i="6"/>
  <c r="G89" i="6"/>
  <c r="F38" i="6"/>
  <c r="G25" i="6"/>
  <c r="G10" i="6"/>
  <c r="F199" i="6"/>
  <c r="F231" i="6"/>
  <c r="F102" i="6"/>
  <c r="F84" i="6"/>
  <c r="G88" i="6"/>
  <c r="G84" i="6"/>
  <c r="G80" i="6"/>
  <c r="G72" i="6"/>
  <c r="G68" i="6"/>
  <c r="G64" i="6"/>
  <c r="G56" i="6"/>
  <c r="G52" i="6"/>
  <c r="G48" i="6"/>
  <c r="G40" i="6"/>
  <c r="G36" i="6"/>
  <c r="G32" i="6"/>
  <c r="F24" i="6"/>
  <c r="F19" i="6"/>
  <c r="G12" i="6"/>
  <c r="G8" i="6"/>
  <c r="G4" i="6"/>
  <c r="G17" i="6"/>
  <c r="F119" i="6"/>
  <c r="F151" i="6"/>
  <c r="F183" i="6"/>
  <c r="F215" i="6"/>
  <c r="F247" i="6"/>
  <c r="F118" i="6"/>
  <c r="F162" i="6"/>
  <c r="F198" i="6"/>
  <c r="F214" i="6"/>
  <c r="G104" i="6"/>
  <c r="G132" i="6"/>
  <c r="G160" i="6"/>
  <c r="G188" i="6"/>
  <c r="G218" i="6"/>
  <c r="G244" i="6"/>
  <c r="G113" i="6"/>
  <c r="G143" i="6"/>
  <c r="G169" i="6"/>
  <c r="G199" i="6"/>
  <c r="G227" i="6"/>
  <c r="G255" i="6"/>
  <c r="G93" i="6"/>
  <c r="G81" i="6"/>
  <c r="F68" i="6"/>
  <c r="G63" i="6"/>
  <c r="G55" i="6"/>
  <c r="G13" i="6"/>
  <c r="F21" i="6"/>
  <c r="F7" i="6"/>
  <c r="G11" i="6"/>
  <c r="F103" i="6"/>
  <c r="F135" i="6"/>
  <c r="F167" i="6"/>
  <c r="F134" i="6"/>
  <c r="F150" i="6"/>
  <c r="G116" i="6"/>
  <c r="G176" i="6"/>
  <c r="G232" i="6"/>
  <c r="G127" i="6"/>
  <c r="G185" i="6"/>
  <c r="G241" i="6"/>
  <c r="G51" i="6"/>
  <c r="F26" i="6"/>
  <c r="G21" i="6"/>
  <c r="G95" i="6"/>
  <c r="F49" i="6"/>
  <c r="F33" i="6"/>
  <c r="G16" i="6"/>
  <c r="F18" i="6"/>
  <c r="F99" i="6"/>
  <c r="F163" i="6"/>
  <c r="F130" i="6"/>
  <c r="F142" i="6"/>
  <c r="F178" i="6"/>
  <c r="F254" i="6"/>
  <c r="G92" i="6"/>
  <c r="G148" i="6"/>
  <c r="G178" i="6"/>
  <c r="G234" i="6"/>
  <c r="G131" i="6"/>
  <c r="G159" i="6"/>
  <c r="G217" i="6"/>
  <c r="F76" i="6"/>
  <c r="F30" i="6"/>
  <c r="F98" i="6"/>
  <c r="F22" i="6"/>
  <c r="G18" i="6"/>
  <c r="F15" i="6"/>
  <c r="F14" i="6"/>
  <c r="F115" i="6"/>
  <c r="F147" i="6"/>
  <c r="F179" i="6"/>
  <c r="F211" i="6"/>
  <c r="F243" i="6"/>
  <c r="F114" i="6"/>
  <c r="F190" i="6"/>
  <c r="F206" i="6"/>
  <c r="F242" i="6"/>
  <c r="G106" i="6"/>
  <c r="G136" i="6"/>
  <c r="G164" i="6"/>
  <c r="G192" i="6"/>
  <c r="G220" i="6"/>
  <c r="G250" i="6"/>
  <c r="G115" i="6"/>
  <c r="G145" i="6"/>
  <c r="G175" i="6"/>
  <c r="G201" i="6"/>
  <c r="G231" i="6"/>
  <c r="G259" i="6"/>
  <c r="F86" i="6"/>
  <c r="G73" i="6"/>
  <c r="G67" i="6"/>
  <c r="G47" i="6"/>
  <c r="F42" i="6"/>
  <c r="G33" i="6"/>
  <c r="G9" i="6"/>
  <c r="E5" i="6"/>
  <c r="E9" i="6"/>
  <c r="E19" i="6"/>
  <c r="E22" i="6"/>
  <c r="E25" i="6"/>
  <c r="E31" i="6"/>
  <c r="F34" i="6"/>
  <c r="E37" i="6"/>
  <c r="E41" i="6"/>
  <c r="E47" i="6"/>
  <c r="F50" i="6"/>
  <c r="E53" i="6"/>
  <c r="E57" i="6"/>
  <c r="E63" i="6"/>
  <c r="F66" i="6"/>
  <c r="E69" i="6"/>
  <c r="E73" i="6"/>
  <c r="E79" i="6"/>
  <c r="F82" i="6"/>
  <c r="E85" i="6"/>
  <c r="E89" i="6"/>
  <c r="F96" i="6"/>
  <c r="E261" i="6"/>
  <c r="E255" i="6"/>
  <c r="F250" i="6"/>
  <c r="E245" i="6"/>
  <c r="E239" i="6"/>
  <c r="F234" i="6"/>
  <c r="E229" i="6"/>
  <c r="E223" i="6"/>
  <c r="F218" i="6"/>
  <c r="E213" i="6"/>
  <c r="E207" i="6"/>
  <c r="F202" i="6"/>
  <c r="E197" i="6"/>
  <c r="E191" i="6"/>
  <c r="F186" i="6"/>
  <c r="E181" i="6"/>
  <c r="E175" i="6"/>
  <c r="F170" i="6"/>
  <c r="E165" i="6"/>
  <c r="E159" i="6"/>
  <c r="F154" i="6"/>
  <c r="E149" i="6"/>
  <c r="E143" i="6"/>
  <c r="F138" i="6"/>
  <c r="E12" i="8"/>
  <c r="D8" i="7"/>
  <c r="D6" i="4"/>
  <c r="D8" i="4" s="1"/>
  <c r="G99" i="6"/>
  <c r="F94" i="6"/>
  <c r="G90" i="6"/>
  <c r="F85" i="6"/>
  <c r="G82" i="6"/>
  <c r="F77" i="6"/>
  <c r="G74" i="6"/>
  <c r="F69" i="6"/>
  <c r="G66" i="6"/>
  <c r="F61" i="6"/>
  <c r="G58" i="6"/>
  <c r="F53" i="6"/>
  <c r="G50" i="6"/>
  <c r="F45" i="6"/>
  <c r="G42" i="6"/>
  <c r="F37" i="6"/>
  <c r="G34" i="6"/>
  <c r="F29" i="6"/>
  <c r="G26" i="6"/>
  <c r="F23" i="6"/>
  <c r="F17" i="6"/>
  <c r="G14" i="6"/>
  <c r="F9" i="6"/>
  <c r="F6" i="6"/>
  <c r="F3" i="6"/>
  <c r="F16" i="6"/>
  <c r="F10" i="6"/>
  <c r="F93" i="6"/>
  <c r="F97" i="6"/>
  <c r="F101" i="6"/>
  <c r="F105" i="6"/>
  <c r="F109" i="6"/>
  <c r="F113" i="6"/>
  <c r="F117" i="6"/>
  <c r="F121" i="6"/>
  <c r="F125" i="6"/>
  <c r="F129" i="6"/>
  <c r="F133" i="6"/>
  <c r="F137" i="6"/>
  <c r="F141" i="6"/>
  <c r="F145" i="6"/>
  <c r="F149" i="6"/>
  <c r="F153" i="6"/>
  <c r="F157" i="6"/>
  <c r="F161" i="6"/>
  <c r="F165" i="6"/>
  <c r="F169" i="6"/>
  <c r="F173" i="6"/>
  <c r="F177" i="6"/>
  <c r="F181" i="6"/>
  <c r="F185" i="6"/>
  <c r="F189" i="6"/>
  <c r="F193" i="6"/>
  <c r="F197" i="6"/>
  <c r="F201" i="6"/>
  <c r="F205" i="6"/>
  <c r="F209" i="6"/>
  <c r="F213" i="6"/>
  <c r="F217" i="6"/>
  <c r="F221" i="6"/>
  <c r="F225" i="6"/>
  <c r="F229" i="6"/>
  <c r="F233" i="6"/>
  <c r="F237" i="6"/>
  <c r="F241" i="6"/>
  <c r="F245" i="6"/>
  <c r="F249" i="6"/>
  <c r="F253" i="6"/>
  <c r="F257" i="6"/>
  <c r="F261" i="6"/>
  <c r="F104" i="6"/>
  <c r="F108" i="6"/>
  <c r="F112" i="6"/>
  <c r="F116" i="6"/>
  <c r="F120" i="6"/>
  <c r="F124" i="6"/>
  <c r="F128" i="6"/>
  <c r="F132" i="6"/>
  <c r="F136" i="6"/>
  <c r="F140" i="6"/>
  <c r="F144" i="6"/>
  <c r="F148" i="6"/>
  <c r="F152" i="6"/>
  <c r="F156" i="6"/>
  <c r="F160" i="6"/>
  <c r="F164" i="6"/>
  <c r="F168" i="6"/>
  <c r="F172" i="6"/>
  <c r="F176" i="6"/>
  <c r="F180" i="6"/>
  <c r="F184" i="6"/>
  <c r="F188" i="6"/>
  <c r="F192" i="6"/>
  <c r="F196" i="6"/>
  <c r="F200" i="6"/>
  <c r="F204" i="6"/>
  <c r="F208" i="6"/>
  <c r="F212" i="6"/>
  <c r="F216" i="6"/>
  <c r="F220" i="6"/>
  <c r="F224" i="6"/>
  <c r="F228" i="6"/>
  <c r="F232" i="6"/>
  <c r="F236" i="6"/>
  <c r="F240" i="6"/>
  <c r="F244" i="6"/>
  <c r="F248" i="6"/>
  <c r="F252" i="6"/>
  <c r="F256" i="6"/>
  <c r="F260" i="6"/>
  <c r="G94" i="6"/>
  <c r="G102" i="6"/>
  <c r="G110" i="6"/>
  <c r="G118" i="6"/>
  <c r="G126" i="6"/>
  <c r="G134" i="6"/>
  <c r="G142" i="6"/>
  <c r="G150" i="6"/>
  <c r="G158" i="6"/>
  <c r="G166" i="6"/>
  <c r="G174" i="6"/>
  <c r="G182" i="6"/>
  <c r="G190" i="6"/>
  <c r="G198" i="6"/>
  <c r="G206" i="6"/>
  <c r="G214" i="6"/>
  <c r="G222" i="6"/>
  <c r="G230" i="6"/>
  <c r="G238" i="6"/>
  <c r="G246" i="6"/>
  <c r="G254" i="6"/>
  <c r="G262" i="6"/>
  <c r="G109" i="6"/>
  <c r="G117" i="6"/>
  <c r="G125" i="6"/>
  <c r="G133" i="6"/>
  <c r="G141" i="6"/>
  <c r="G149" i="6"/>
  <c r="G157" i="6"/>
  <c r="G165" i="6"/>
  <c r="G173" i="6"/>
  <c r="G181" i="6"/>
  <c r="G189" i="6"/>
  <c r="G197" i="6"/>
  <c r="G205" i="6"/>
  <c r="G213" i="6"/>
  <c r="G221" i="6"/>
  <c r="G229" i="6"/>
  <c r="G237" i="6"/>
  <c r="G245" i="6"/>
  <c r="G253" i="6"/>
  <c r="G261" i="6"/>
  <c r="F88" i="6"/>
  <c r="G85" i="6"/>
  <c r="F80" i="6"/>
  <c r="G77" i="6"/>
  <c r="F72" i="6"/>
  <c r="G69" i="6"/>
  <c r="F64" i="6"/>
  <c r="G61" i="6"/>
  <c r="F56" i="6"/>
  <c r="G53" i="6"/>
  <c r="F48" i="6"/>
  <c r="G45" i="6"/>
  <c r="F40" i="6"/>
  <c r="G37" i="6"/>
  <c r="F32" i="6"/>
  <c r="G29" i="6"/>
  <c r="G24" i="6"/>
  <c r="G22" i="6"/>
  <c r="F20" i="6"/>
  <c r="F12" i="6"/>
  <c r="G3" i="6"/>
  <c r="E8" i="8"/>
  <c r="D8" i="5"/>
</calcChain>
</file>

<file path=xl/sharedStrings.xml><?xml version="1.0" encoding="utf-8"?>
<sst xmlns="http://schemas.openxmlformats.org/spreadsheetml/2006/main" count="103" uniqueCount="56">
  <si>
    <t>Datum</t>
  </si>
  <si>
    <t>Aantal</t>
  </si>
  <si>
    <t>&lt; groen</t>
  </si>
  <si>
    <t>&lt; rood</t>
  </si>
  <si>
    <t>koers</t>
  </si>
  <si>
    <t>gemiddelde</t>
  </si>
  <si>
    <t>&lt;=25</t>
  </si>
  <si>
    <t>25-75</t>
  </si>
  <si>
    <t>&gt;=75</t>
  </si>
  <si>
    <t>kwartiel 1</t>
  </si>
  <si>
    <t>kwartiel 3</t>
  </si>
  <si>
    <t>KWARTIEL 2</t>
  </si>
  <si>
    <t>kwartiel 2</t>
  </si>
  <si>
    <t>waarde</t>
  </si>
  <si>
    <t>kleur-</t>
  </si>
  <si>
    <t>overgang</t>
  </si>
  <si>
    <t>op:</t>
  </si>
  <si>
    <t>afstand tot kleinste</t>
  </si>
  <si>
    <t>afstand tot grootste</t>
  </si>
  <si>
    <t>kleurovergang</t>
  </si>
  <si>
    <t>MEDIAAN =</t>
  </si>
  <si>
    <t>afstand tot onderkant</t>
  </si>
  <si>
    <t>afstand kw 3 - kw 1</t>
  </si>
  <si>
    <t>&gt;=75%</t>
  </si>
  <si>
    <t>25%-75%</t>
  </si>
  <si>
    <t>&lt;=25%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</si>
  <si>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</si>
  <si>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</si>
  <si>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</si>
  <si>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</si>
  <si>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</si>
  <si>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</si>
  <si>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</si>
  <si>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</si>
  <si>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</si>
  <si>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</si>
  <si>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</si>
  <si>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</si>
  <si>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</si>
  <si>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</si>
  <si>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</si>
  <si>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</si>
  <si>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</si>
  <si>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</si>
  <si>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</si>
  <si>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</si>
  <si>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</si>
  <si>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</si>
  <si>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</si>
  <si>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</si>
  <si>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</si>
  <si>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</si>
  <si>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</si>
  <si>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</si>
  <si>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◄ groen</t>
  </si>
  <si>
    <t>◄ rood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</si>
</sst>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dd/mm/yyyy"/>
    <numFmt numFmtId="165" formatCode="&quot;fl&quot;\ #,##0_-;&quot;fl&quot;\ #,##0\-"/>
    <numFmt numFmtId="166" formatCode="ddd\ d\ mmm"/>
    <numFmt numFmtId="167" formatCode="0.0%"/>
    <numFmt numFmtId="168" formatCode="_-* #,##0.00_-;_-* #,##0.00\-;_-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14" fontId="4" fillId="2" borderId="4" xfId="2" applyNumberFormat="1" applyFont="1" applyFill="1" applyBorder="1" applyAlignment="1">
      <alignment horizontal="center"/>
    </xf>
    <xf numFmtId="3" fontId="4" fillId="2" borderId="5" xfId="2" applyNumberFormat="1" applyFont="1" applyFill="1" applyBorder="1" applyAlignment="1">
      <alignment horizontal="center"/>
    </xf>
    <xf numFmtId="3" fontId="4" fillId="2" borderId="6" xfId="2" applyNumberFormat="1" applyFont="1" applyFill="1" applyBorder="1" applyAlignment="1">
      <alignment horizontal="center"/>
    </xf>
    <xf numFmtId="3" fontId="4" fillId="2" borderId="7" xfId="2" applyNumberFormat="1" applyFont="1" applyFill="1" applyBorder="1" applyAlignment="1">
      <alignment horizontal="center"/>
    </xf>
    <xf numFmtId="0" fontId="4" fillId="0" borderId="0" xfId="2" applyFont="1"/>
    <xf numFmtId="164" fontId="4" fillId="0" borderId="0" xfId="2" applyNumberFormat="1" applyFont="1"/>
    <xf numFmtId="3" fontId="4" fillId="0" borderId="0" xfId="2" applyNumberFormat="1" applyFont="1"/>
    <xf numFmtId="3" fontId="4" fillId="0" borderId="6" xfId="2" applyNumberFormat="1" applyFont="1" applyBorder="1" applyAlignment="1">
      <alignment horizontal="center"/>
    </xf>
    <xf numFmtId="3" fontId="4" fillId="0" borderId="1" xfId="2" applyNumberFormat="1" applyFont="1" applyBorder="1"/>
    <xf numFmtId="3" fontId="4" fillId="0" borderId="2" xfId="2" applyNumberFormat="1" applyFont="1" applyBorder="1"/>
    <xf numFmtId="0" fontId="4" fillId="0" borderId="3" xfId="2" applyFont="1" applyBorder="1"/>
    <xf numFmtId="0" fontId="4" fillId="0" borderId="2" xfId="2" applyFont="1" applyBorder="1"/>
    <xf numFmtId="4" fontId="4" fillId="0" borderId="0" xfId="2" applyNumberFormat="1" applyFont="1"/>
    <xf numFmtId="4" fontId="4" fillId="0" borderId="8" xfId="2" applyNumberFormat="1" applyFont="1" applyBorder="1" applyAlignment="1">
      <alignment horizontal="center"/>
    </xf>
    <xf numFmtId="4" fontId="4" fillId="0" borderId="9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3" fontId="4" fillId="0" borderId="8" xfId="2" applyNumberFormat="1" applyFont="1" applyBorder="1"/>
    <xf numFmtId="3" fontId="4" fillId="0" borderId="9" xfId="2" applyNumberFormat="1" applyFont="1" applyBorder="1"/>
    <xf numFmtId="9" fontId="4" fillId="2" borderId="4" xfId="9" applyFont="1" applyFill="1" applyBorder="1" applyAlignment="1">
      <alignment horizontal="center"/>
    </xf>
    <xf numFmtId="9" fontId="4" fillId="2" borderId="7" xfId="9" applyFont="1" applyFill="1" applyBorder="1" applyAlignment="1">
      <alignment horizontal="center"/>
    </xf>
    <xf numFmtId="9" fontId="4" fillId="2" borderId="5" xfId="9" applyFont="1" applyFill="1" applyBorder="1" applyAlignment="1">
      <alignment horizontal="center"/>
    </xf>
    <xf numFmtId="9" fontId="4" fillId="2" borderId="0" xfId="9" applyFont="1" applyFill="1" applyBorder="1" applyAlignment="1">
      <alignment horizontal="center"/>
    </xf>
    <xf numFmtId="0" fontId="4" fillId="0" borderId="1" xfId="2" applyFont="1" applyBorder="1"/>
    <xf numFmtId="0" fontId="4" fillId="0" borderId="0" xfId="2" applyFont="1" applyAlignment="1">
      <alignment horizontal="left" indent="1"/>
    </xf>
    <xf numFmtId="166" fontId="4" fillId="0" borderId="0" xfId="2" applyNumberFormat="1" applyFont="1"/>
    <xf numFmtId="0" fontId="4" fillId="0" borderId="0" xfId="2" applyFont="1" applyAlignment="1">
      <alignment horizontal="left"/>
    </xf>
    <xf numFmtId="3" fontId="4" fillId="0" borderId="0" xfId="2" applyNumberFormat="1" applyFont="1" applyAlignment="1">
      <alignment horizontal="center"/>
    </xf>
    <xf numFmtId="9" fontId="4" fillId="0" borderId="0" xfId="10" applyFont="1" applyAlignment="1">
      <alignment horizontal="center"/>
    </xf>
    <xf numFmtId="167" fontId="4" fillId="0" borderId="0" xfId="10" applyNumberFormat="1" applyFont="1" applyAlignment="1">
      <alignment horizontal="center"/>
    </xf>
    <xf numFmtId="4" fontId="4" fillId="0" borderId="0" xfId="2" applyNumberFormat="1" applyFont="1" applyAlignment="1">
      <alignment horizontal="center"/>
    </xf>
    <xf numFmtId="9" fontId="4" fillId="0" borderId="0" xfId="9" applyFont="1" applyFill="1" applyBorder="1" applyAlignment="1"/>
    <xf numFmtId="9" fontId="4" fillId="2" borderId="4" xfId="9" applyFont="1" applyFill="1" applyBorder="1" applyAlignment="1">
      <alignment horizontal="left"/>
    </xf>
    <xf numFmtId="3" fontId="4" fillId="2" borderId="4" xfId="2" applyNumberFormat="1" applyFont="1" applyFill="1" applyBorder="1" applyAlignment="1">
      <alignment horizontal="left"/>
    </xf>
    <xf numFmtId="9" fontId="4" fillId="0" borderId="0" xfId="10" applyFont="1" applyAlignment="1">
      <alignment horizontal="left"/>
    </xf>
    <xf numFmtId="0" fontId="4" fillId="0" borderId="6" xfId="2" applyFont="1" applyBorder="1" applyAlignment="1">
      <alignment horizontal="center"/>
    </xf>
    <xf numFmtId="0" fontId="8" fillId="3" borderId="10" xfId="11" applyFont="1" applyFill="1" applyBorder="1"/>
    <xf numFmtId="0" fontId="8" fillId="3" borderId="11" xfId="11" applyFont="1" applyFill="1" applyBorder="1"/>
    <xf numFmtId="0" fontId="8" fillId="3" borderId="12" xfId="11" applyFont="1" applyFill="1" applyBorder="1"/>
    <xf numFmtId="0" fontId="8" fillId="3" borderId="1" xfId="11" applyFont="1" applyFill="1" applyBorder="1"/>
    <xf numFmtId="0" fontId="8" fillId="2" borderId="10" xfId="11" applyFont="1" applyFill="1" applyBorder="1"/>
    <xf numFmtId="0" fontId="8" fillId="2" borderId="11" xfId="11" applyFont="1" applyFill="1" applyBorder="1"/>
    <xf numFmtId="0" fontId="8" fillId="2" borderId="12" xfId="11" applyFont="1" applyFill="1" applyBorder="1"/>
    <xf numFmtId="0" fontId="8" fillId="3" borderId="2" xfId="11" applyFont="1" applyFill="1" applyBorder="1"/>
    <xf numFmtId="0" fontId="8" fillId="3" borderId="1" xfId="11" applyFont="1" applyFill="1" applyBorder="1" applyAlignment="1">
      <alignment vertical="center"/>
    </xf>
    <xf numFmtId="0" fontId="8" fillId="2" borderId="1" xfId="11" applyFont="1" applyFill="1" applyBorder="1" applyAlignment="1">
      <alignment vertical="center"/>
    </xf>
    <xf numFmtId="0" fontId="8" fillId="2" borderId="2" xfId="11" applyFont="1" applyFill="1" applyBorder="1" applyAlignment="1">
      <alignment vertical="center"/>
    </xf>
    <xf numFmtId="0" fontId="8" fillId="3" borderId="2" xfId="11" applyFont="1" applyFill="1" applyBorder="1" applyAlignment="1">
      <alignment vertical="center"/>
    </xf>
    <xf numFmtId="0" fontId="8" fillId="2" borderId="1" xfId="11" applyFont="1" applyFill="1" applyBorder="1"/>
    <xf numFmtId="0" fontId="8" fillId="2" borderId="0" xfId="11" applyFont="1" applyFill="1"/>
    <xf numFmtId="0" fontId="8" fillId="2" borderId="2" xfId="11" applyFont="1" applyFill="1" applyBorder="1"/>
    <xf numFmtId="0" fontId="8" fillId="2" borderId="0" xfId="12" applyFont="1" applyFill="1"/>
    <xf numFmtId="0" fontId="9" fillId="2" borderId="0" xfId="13" applyFont="1" applyFill="1" applyBorder="1" applyAlignment="1" applyProtection="1">
      <alignment horizontal="center"/>
    </xf>
    <xf numFmtId="0" fontId="8" fillId="2" borderId="0" xfId="11" applyFont="1" applyFill="1" applyAlignment="1">
      <alignment horizontal="center"/>
    </xf>
    <xf numFmtId="0" fontId="8" fillId="4" borderId="15" xfId="12" applyFont="1" applyFill="1" applyBorder="1" applyAlignment="1">
      <alignment horizontal="center"/>
    </xf>
    <xf numFmtId="0" fontId="8" fillId="4" borderId="16" xfId="12" applyFont="1" applyFill="1" applyBorder="1" applyAlignment="1">
      <alignment horizontal="center"/>
    </xf>
    <xf numFmtId="0" fontId="8" fillId="2" borderId="17" xfId="11" applyFont="1" applyFill="1" applyBorder="1"/>
    <xf numFmtId="0" fontId="8" fillId="2" borderId="18" xfId="11" applyFont="1" applyFill="1" applyBorder="1"/>
    <xf numFmtId="0" fontId="8" fillId="3" borderId="17" xfId="11" applyFont="1" applyFill="1" applyBorder="1"/>
    <xf numFmtId="0" fontId="8" fillId="3" borderId="3" xfId="11" applyFont="1" applyFill="1" applyBorder="1"/>
    <xf numFmtId="0" fontId="8" fillId="3" borderId="18" xfId="11" applyFont="1" applyFill="1" applyBorder="1"/>
    <xf numFmtId="14" fontId="4" fillId="0" borderId="4" xfId="2" applyNumberFormat="1" applyFont="1" applyBorder="1" applyAlignment="1">
      <alignment horizontal="center"/>
    </xf>
    <xf numFmtId="3" fontId="4" fillId="0" borderId="7" xfId="2" applyNumberFormat="1" applyFont="1" applyBorder="1" applyAlignment="1">
      <alignment horizontal="center"/>
    </xf>
    <xf numFmtId="0" fontId="8" fillId="5" borderId="0" xfId="11" applyFont="1" applyFill="1"/>
    <xf numFmtId="0" fontId="15" fillId="6" borderId="13" xfId="12" applyFont="1" applyFill="1" applyBorder="1" applyAlignment="1">
      <alignment horizontal="center" vertical="center"/>
    </xf>
    <xf numFmtId="0" fontId="8" fillId="5" borderId="0" xfId="11" applyFont="1" applyFill="1" applyAlignment="1">
      <alignment vertical="center"/>
    </xf>
    <xf numFmtId="0" fontId="8" fillId="0" borderId="10" xfId="11" applyFont="1" applyBorder="1"/>
    <xf numFmtId="0" fontId="16" fillId="0" borderId="11" xfId="11" applyFont="1" applyBorder="1"/>
    <xf numFmtId="0" fontId="8" fillId="0" borderId="11" xfId="11" applyFont="1" applyBorder="1" applyAlignment="1">
      <alignment horizontal="center"/>
    </xf>
    <xf numFmtId="0" fontId="16" fillId="0" borderId="12" xfId="11" applyFont="1" applyBorder="1"/>
    <xf numFmtId="0" fontId="8" fillId="0" borderId="1" xfId="11" applyFont="1" applyBorder="1"/>
    <xf numFmtId="0" fontId="8" fillId="0" borderId="0" xfId="11" applyFont="1"/>
    <xf numFmtId="0" fontId="8" fillId="0" borderId="2" xfId="11" applyFont="1" applyBorder="1"/>
    <xf numFmtId="0" fontId="17" fillId="0" borderId="0" xfId="11" applyFont="1"/>
    <xf numFmtId="0" fontId="17" fillId="0" borderId="2" xfId="11" applyFont="1" applyBorder="1"/>
    <xf numFmtId="0" fontId="16" fillId="0" borderId="0" xfId="11" applyFont="1"/>
    <xf numFmtId="0" fontId="16" fillId="0" borderId="2" xfId="11" applyFont="1" applyBorder="1"/>
    <xf numFmtId="0" fontId="8" fillId="0" borderId="17" xfId="11" applyFont="1" applyBorder="1"/>
    <xf numFmtId="0" fontId="8" fillId="0" borderId="3" xfId="11" applyFont="1" applyBorder="1"/>
    <xf numFmtId="0" fontId="8" fillId="0" borderId="18" xfId="11" applyFont="1" applyBorder="1"/>
    <xf numFmtId="0" fontId="8" fillId="2" borderId="0" xfId="11" quotePrefix="1" applyFont="1" applyFill="1" applyAlignment="1">
      <alignment horizontal="left" indent="1"/>
    </xf>
    <xf numFmtId="0" fontId="8" fillId="2" borderId="0" xfId="11" applyFont="1" applyFill="1" applyAlignment="1">
      <alignment horizontal="left" indent="1"/>
    </xf>
    <xf numFmtId="0" fontId="8" fillId="4" borderId="14" xfId="12" applyFont="1" applyFill="1" applyBorder="1" applyAlignment="1">
      <alignment horizontal="center"/>
    </xf>
    <xf numFmtId="0" fontId="19" fillId="4" borderId="15" xfId="22" applyFont="1" applyFill="1" applyBorder="1" applyAlignment="1" applyProtection="1">
      <alignment horizontal="center"/>
    </xf>
    <xf numFmtId="0" fontId="2" fillId="2" borderId="0" xfId="24" quotePrefix="1" applyFill="1" applyBorder="1" applyAlignment="1" applyProtection="1">
      <alignment horizontal="left" indent="1"/>
    </xf>
    <xf numFmtId="0" fontId="9" fillId="2" borderId="19" xfId="24" applyFont="1" applyFill="1" applyBorder="1" applyAlignment="1" applyProtection="1">
      <alignment horizontal="center" vertical="center"/>
    </xf>
    <xf numFmtId="0" fontId="9" fillId="2" borderId="3" xfId="24" applyFont="1" applyFill="1" applyBorder="1" applyAlignment="1" applyProtection="1">
      <alignment horizontal="center" vertical="center"/>
    </xf>
    <xf numFmtId="0" fontId="17" fillId="0" borderId="0" xfId="11" applyFont="1" applyAlignment="1">
      <alignment horizontal="center"/>
    </xf>
    <xf numFmtId="0" fontId="18" fillId="0" borderId="0" xfId="11" applyFont="1" applyAlignment="1">
      <alignment horizontal="center"/>
    </xf>
    <xf numFmtId="0" fontId="8" fillId="0" borderId="0" xfId="11" applyFont="1"/>
    <xf numFmtId="0" fontId="8" fillId="2" borderId="0" xfId="11" applyFont="1" applyFill="1" applyAlignment="1">
      <alignment horizontal="left" wrapText="1" indent="18"/>
    </xf>
    <xf numFmtId="0" fontId="4" fillId="0" borderId="3" xfId="2" applyFont="1" applyBorder="1" applyAlignment="1">
      <alignment horizontal="center"/>
    </xf>
  </cellXfs>
  <cellStyles count="25">
    <cellStyle name="Datum" xfId="3" xr:uid="{00000000-0005-0000-0000-000000000000}"/>
    <cellStyle name="Hyperlink 2" xfId="1" xr:uid="{00000000-0005-0000-0000-000001000000}"/>
    <cellStyle name="Hyperlink 2 2" xfId="23" xr:uid="{28111020-F753-4A6C-87E0-417CEBA89B0D}"/>
    <cellStyle name="Hyperlink 2 2 2" xfId="24" xr:uid="{08BB6B58-88F5-4661-88B7-89389F87F43A}"/>
    <cellStyle name="Hyperlink 3" xfId="22" xr:uid="{474CE191-A3D3-4D2C-95B4-3C814B911008}"/>
    <cellStyle name="Hyperlink_#Auteursrecht" xfId="13" xr:uid="{00000000-0005-0000-0000-000002000000}"/>
    <cellStyle name="Komma 2" xfId="14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" xfId="10" builtinId="5"/>
    <cellStyle name="Procent 2" xfId="9" xr:uid="{00000000-0005-0000-0000-000008000000}"/>
    <cellStyle name="Standaard" xfId="0" builtinId="0"/>
    <cellStyle name="Standaard 2" xfId="2" xr:uid="{00000000-0005-0000-0000-00000A000000}"/>
    <cellStyle name="Standaard 3" xfId="15" xr:uid="{00000000-0005-0000-0000-00000B000000}"/>
    <cellStyle name="Standaard 3 2" xfId="16" xr:uid="{00000000-0005-0000-0000-00000C000000}"/>
    <cellStyle name="Standaard 4" xfId="17" xr:uid="{00000000-0005-0000-0000-00000D000000}"/>
    <cellStyle name="Standaard 5" xfId="18" xr:uid="{00000000-0005-0000-0000-00000E000000}"/>
    <cellStyle name="Standaard 6" xfId="19" xr:uid="{00000000-0005-0000-0000-00000F000000}"/>
    <cellStyle name="Standaard 6 2" xfId="20" xr:uid="{00000000-0005-0000-0000-000010000000}"/>
    <cellStyle name="Standaard 7" xfId="21" xr:uid="{00000000-0005-0000-0000-000011000000}"/>
    <cellStyle name="Standaard_#Auteursrecht" xfId="11" xr:uid="{00000000-0005-0000-0000-000012000000}"/>
    <cellStyle name="Standaard_Auteursrecht" xfId="12" xr:uid="{00000000-0005-0000-0000-000013000000}"/>
    <cellStyle name="Valuta0" xfId="7" xr:uid="{00000000-0005-0000-0000-000014000000}"/>
    <cellStyle name="Vast" xfId="8" xr:uid="{00000000-0005-0000-0000-00001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417067658209447E-2"/>
          <c:y val="5.6410233632047828E-2"/>
          <c:w val="0.90211996937882766"/>
          <c:h val="0.66026502714919244"/>
        </c:manualLayout>
      </c:layout>
      <c:lineChart>
        <c:grouping val="standard"/>
        <c:varyColors val="0"/>
        <c:ser>
          <c:idx val="0"/>
          <c:order val="0"/>
          <c:tx>
            <c:strRef>
              <c:f>'Pos en Neg'!$B$1</c:f>
              <c:strCache>
                <c:ptCount val="1"/>
                <c:pt idx="0">
                  <c:v>waarde</c:v>
                </c:pt>
              </c:strCache>
            </c:strRef>
          </c:tx>
          <c:spPr>
            <a:ln w="28575" cap="rnd">
              <a:gradFill>
                <a:gsLst>
                  <a:gs pos="0">
                    <a:srgbClr val="92D050"/>
                  </a:gs>
                  <a:gs pos="41000">
                    <a:srgbClr val="92D050"/>
                  </a:gs>
                  <a:gs pos="42000">
                    <a:srgbClr val="FF0000"/>
                  </a:gs>
                  <a:gs pos="100000">
                    <a:srgbClr val="FF0000"/>
                  </a:gs>
                </a:gsLst>
                <a:lin ang="5400000" scaled="1"/>
              </a:gradFill>
              <a:round/>
            </a:ln>
            <a:effectLst/>
          </c:spPr>
          <c:marker>
            <c:symbol val="none"/>
          </c:marker>
          <c:cat>
            <c:numRef>
              <c:f>'Pos en Neg'!$A$2:$A$86</c:f>
              <c:numCache>
                <c:formatCode>ddd\ d\ mmm</c:formatCode>
                <c:ptCount val="85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</c:numCache>
            </c:numRef>
          </c:cat>
          <c:val>
            <c:numRef>
              <c:f>'Pos en Neg'!$B$2:$B$86</c:f>
              <c:numCache>
                <c:formatCode>#,##0</c:formatCode>
                <c:ptCount val="85"/>
                <c:pt idx="0">
                  <c:v>25</c:v>
                </c:pt>
                <c:pt idx="1">
                  <c:v>34</c:v>
                </c:pt>
                <c:pt idx="2">
                  <c:v>49</c:v>
                </c:pt>
                <c:pt idx="3">
                  <c:v>-12</c:v>
                </c:pt>
                <c:pt idx="4">
                  <c:v>58</c:v>
                </c:pt>
                <c:pt idx="5">
                  <c:v>49</c:v>
                </c:pt>
                <c:pt idx="6">
                  <c:v>5</c:v>
                </c:pt>
                <c:pt idx="7">
                  <c:v>-4</c:v>
                </c:pt>
                <c:pt idx="8">
                  <c:v>28</c:v>
                </c:pt>
                <c:pt idx="9">
                  <c:v>53</c:v>
                </c:pt>
                <c:pt idx="10">
                  <c:v>27</c:v>
                </c:pt>
                <c:pt idx="11">
                  <c:v>33</c:v>
                </c:pt>
                <c:pt idx="12">
                  <c:v>-42</c:v>
                </c:pt>
                <c:pt idx="13">
                  <c:v>49</c:v>
                </c:pt>
                <c:pt idx="14">
                  <c:v>-6</c:v>
                </c:pt>
                <c:pt idx="15">
                  <c:v>27</c:v>
                </c:pt>
                <c:pt idx="16">
                  <c:v>31</c:v>
                </c:pt>
                <c:pt idx="17">
                  <c:v>44</c:v>
                </c:pt>
                <c:pt idx="18">
                  <c:v>32</c:v>
                </c:pt>
                <c:pt idx="19">
                  <c:v>46</c:v>
                </c:pt>
                <c:pt idx="20">
                  <c:v>50</c:v>
                </c:pt>
                <c:pt idx="21">
                  <c:v>37</c:v>
                </c:pt>
                <c:pt idx="22">
                  <c:v>-11</c:v>
                </c:pt>
                <c:pt idx="23">
                  <c:v>33</c:v>
                </c:pt>
                <c:pt idx="24">
                  <c:v>50</c:v>
                </c:pt>
                <c:pt idx="25">
                  <c:v>27</c:v>
                </c:pt>
                <c:pt idx="26">
                  <c:v>-13</c:v>
                </c:pt>
                <c:pt idx="27">
                  <c:v>15</c:v>
                </c:pt>
                <c:pt idx="28">
                  <c:v>41</c:v>
                </c:pt>
                <c:pt idx="29">
                  <c:v>82</c:v>
                </c:pt>
                <c:pt idx="30">
                  <c:v>52</c:v>
                </c:pt>
                <c:pt idx="31">
                  <c:v>3</c:v>
                </c:pt>
                <c:pt idx="32">
                  <c:v>83</c:v>
                </c:pt>
                <c:pt idx="33">
                  <c:v>4</c:v>
                </c:pt>
                <c:pt idx="34">
                  <c:v>34</c:v>
                </c:pt>
                <c:pt idx="35">
                  <c:v>-46</c:v>
                </c:pt>
                <c:pt idx="36">
                  <c:v>-39</c:v>
                </c:pt>
                <c:pt idx="37">
                  <c:v>-57</c:v>
                </c:pt>
                <c:pt idx="38">
                  <c:v>16</c:v>
                </c:pt>
                <c:pt idx="39">
                  <c:v>-15</c:v>
                </c:pt>
                <c:pt idx="40">
                  <c:v>-29</c:v>
                </c:pt>
                <c:pt idx="41">
                  <c:v>-41</c:v>
                </c:pt>
                <c:pt idx="42">
                  <c:v>-5</c:v>
                </c:pt>
                <c:pt idx="43">
                  <c:v>84</c:v>
                </c:pt>
                <c:pt idx="44">
                  <c:v>18</c:v>
                </c:pt>
                <c:pt idx="45">
                  <c:v>-27</c:v>
                </c:pt>
                <c:pt idx="46">
                  <c:v>-10</c:v>
                </c:pt>
                <c:pt idx="47">
                  <c:v>-2</c:v>
                </c:pt>
                <c:pt idx="48">
                  <c:v>8</c:v>
                </c:pt>
                <c:pt idx="49">
                  <c:v>30</c:v>
                </c:pt>
                <c:pt idx="50">
                  <c:v>30</c:v>
                </c:pt>
                <c:pt idx="51">
                  <c:v>36</c:v>
                </c:pt>
                <c:pt idx="52">
                  <c:v>40</c:v>
                </c:pt>
                <c:pt idx="53">
                  <c:v>30</c:v>
                </c:pt>
                <c:pt idx="54">
                  <c:v>38</c:v>
                </c:pt>
                <c:pt idx="55">
                  <c:v>35</c:v>
                </c:pt>
                <c:pt idx="56">
                  <c:v>-9</c:v>
                </c:pt>
                <c:pt idx="57">
                  <c:v>-57</c:v>
                </c:pt>
                <c:pt idx="58">
                  <c:v>-38</c:v>
                </c:pt>
                <c:pt idx="59">
                  <c:v>-48</c:v>
                </c:pt>
                <c:pt idx="60">
                  <c:v>-28</c:v>
                </c:pt>
                <c:pt idx="61">
                  <c:v>41</c:v>
                </c:pt>
                <c:pt idx="62">
                  <c:v>50</c:v>
                </c:pt>
                <c:pt idx="63">
                  <c:v>42</c:v>
                </c:pt>
                <c:pt idx="64">
                  <c:v>16</c:v>
                </c:pt>
                <c:pt idx="65">
                  <c:v>40</c:v>
                </c:pt>
                <c:pt idx="66">
                  <c:v>25</c:v>
                </c:pt>
                <c:pt idx="67">
                  <c:v>28</c:v>
                </c:pt>
                <c:pt idx="68">
                  <c:v>35</c:v>
                </c:pt>
                <c:pt idx="69">
                  <c:v>41</c:v>
                </c:pt>
                <c:pt idx="70">
                  <c:v>41</c:v>
                </c:pt>
                <c:pt idx="71">
                  <c:v>62</c:v>
                </c:pt>
                <c:pt idx="72">
                  <c:v>25</c:v>
                </c:pt>
                <c:pt idx="73">
                  <c:v>62</c:v>
                </c:pt>
                <c:pt idx="74">
                  <c:v>55</c:v>
                </c:pt>
                <c:pt idx="75">
                  <c:v>28</c:v>
                </c:pt>
                <c:pt idx="76">
                  <c:v>80</c:v>
                </c:pt>
                <c:pt idx="77">
                  <c:v>48</c:v>
                </c:pt>
                <c:pt idx="78">
                  <c:v>57</c:v>
                </c:pt>
                <c:pt idx="79">
                  <c:v>68</c:v>
                </c:pt>
                <c:pt idx="80">
                  <c:v>59</c:v>
                </c:pt>
                <c:pt idx="81">
                  <c:v>65</c:v>
                </c:pt>
                <c:pt idx="82">
                  <c:v>65</c:v>
                </c:pt>
                <c:pt idx="83">
                  <c:v>64</c:v>
                </c:pt>
                <c:pt idx="84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CC-441D-9475-C235709D2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038848"/>
        <c:axId val="133040384"/>
      </c:lineChart>
      <c:dateAx>
        <c:axId val="133038848"/>
        <c:scaling>
          <c:orientation val="minMax"/>
        </c:scaling>
        <c:delete val="0"/>
        <c:axPos val="b"/>
        <c:numFmt formatCode="ddd\ d\ 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33040384"/>
        <c:crossesAt val="-100"/>
        <c:auto val="1"/>
        <c:lblOffset val="100"/>
        <c:baseTimeUnit val="days"/>
      </c:dateAx>
      <c:valAx>
        <c:axId val="133040384"/>
        <c:scaling>
          <c:orientation val="minMax"/>
          <c:max val="10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3303884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526066350711415E-2"/>
          <c:y val="3.4253629688694012E-2"/>
          <c:w val="0.86729857819905265"/>
          <c:h val="0.70744509784378451"/>
        </c:manualLayout>
      </c:layout>
      <c:lineChart>
        <c:grouping val="standard"/>
        <c:varyColors val="0"/>
        <c:ser>
          <c:idx val="2"/>
          <c:order val="0"/>
          <c:spPr>
            <a:ln w="19050">
              <a:gradFill>
                <a:gsLst>
                  <a:gs pos="0">
                    <a:srgbClr val="00B050"/>
                  </a:gs>
                  <a:gs pos="52000">
                    <a:srgbClr val="00B050"/>
                  </a:gs>
                  <a:gs pos="53000">
                    <a:srgbClr val="FF0000"/>
                  </a:gs>
                  <a:gs pos="100000">
                    <a:srgbClr val="FF0000"/>
                  </a:gs>
                </a:gsLst>
                <a:lin ang="5400000" scaled="1"/>
              </a:gradFill>
              <a:prstDash val="solid"/>
            </a:ln>
          </c:spPr>
          <c:marker>
            <c:symbol val="none"/>
          </c:marker>
          <c:cat>
            <c:numRef>
              <c:f>'Vaste grenswaarde'!$A$2:$A$262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cat>
          <c:val>
            <c:numRef>
              <c:f>'Vaste grenswaarde'!$B$2:$B$262</c:f>
              <c:numCache>
                <c:formatCode>#,##0</c:formatCode>
                <c:ptCount val="261"/>
                <c:pt idx="0">
                  <c:v>2129</c:v>
                </c:pt>
                <c:pt idx="1">
                  <c:v>2134</c:v>
                </c:pt>
                <c:pt idx="2">
                  <c:v>2149</c:v>
                </c:pt>
                <c:pt idx="3">
                  <c:v>2088</c:v>
                </c:pt>
                <c:pt idx="4">
                  <c:v>2158</c:v>
                </c:pt>
                <c:pt idx="5">
                  <c:v>2149</c:v>
                </c:pt>
                <c:pt idx="6">
                  <c:v>2105</c:v>
                </c:pt>
                <c:pt idx="7">
                  <c:v>2096</c:v>
                </c:pt>
                <c:pt idx="8">
                  <c:v>2128</c:v>
                </c:pt>
                <c:pt idx="9">
                  <c:v>2153</c:v>
                </c:pt>
                <c:pt idx="10">
                  <c:v>2127</c:v>
                </c:pt>
                <c:pt idx="11">
                  <c:v>2133</c:v>
                </c:pt>
                <c:pt idx="12">
                  <c:v>2058</c:v>
                </c:pt>
                <c:pt idx="13">
                  <c:v>2149</c:v>
                </c:pt>
                <c:pt idx="14">
                  <c:v>2094</c:v>
                </c:pt>
                <c:pt idx="15">
                  <c:v>2127</c:v>
                </c:pt>
                <c:pt idx="16">
                  <c:v>2131</c:v>
                </c:pt>
                <c:pt idx="17">
                  <c:v>2144</c:v>
                </c:pt>
                <c:pt idx="18">
                  <c:v>2132</c:v>
                </c:pt>
                <c:pt idx="19">
                  <c:v>2146</c:v>
                </c:pt>
                <c:pt idx="20">
                  <c:v>2150</c:v>
                </c:pt>
                <c:pt idx="21">
                  <c:v>2137</c:v>
                </c:pt>
                <c:pt idx="22">
                  <c:v>2089</c:v>
                </c:pt>
                <c:pt idx="23">
                  <c:v>2133</c:v>
                </c:pt>
                <c:pt idx="24">
                  <c:v>2150</c:v>
                </c:pt>
                <c:pt idx="25">
                  <c:v>2127</c:v>
                </c:pt>
                <c:pt idx="26">
                  <c:v>2087</c:v>
                </c:pt>
                <c:pt idx="27">
                  <c:v>2115</c:v>
                </c:pt>
                <c:pt idx="28">
                  <c:v>2141</c:v>
                </c:pt>
                <c:pt idx="29">
                  <c:v>2182</c:v>
                </c:pt>
                <c:pt idx="30">
                  <c:v>2152</c:v>
                </c:pt>
                <c:pt idx="31">
                  <c:v>2103</c:v>
                </c:pt>
                <c:pt idx="32">
                  <c:v>2183</c:v>
                </c:pt>
                <c:pt idx="33">
                  <c:v>2104</c:v>
                </c:pt>
                <c:pt idx="34">
                  <c:v>2134</c:v>
                </c:pt>
                <c:pt idx="35">
                  <c:v>2054</c:v>
                </c:pt>
                <c:pt idx="36">
                  <c:v>2061</c:v>
                </c:pt>
                <c:pt idx="37">
                  <c:v>2043</c:v>
                </c:pt>
                <c:pt idx="38">
                  <c:v>2116</c:v>
                </c:pt>
                <c:pt idx="39">
                  <c:v>2085</c:v>
                </c:pt>
                <c:pt idx="40">
                  <c:v>2071</c:v>
                </c:pt>
                <c:pt idx="41">
                  <c:v>2059</c:v>
                </c:pt>
                <c:pt idx="42">
                  <c:v>2095</c:v>
                </c:pt>
                <c:pt idx="43">
                  <c:v>2184</c:v>
                </c:pt>
                <c:pt idx="44">
                  <c:v>2118</c:v>
                </c:pt>
                <c:pt idx="45">
                  <c:v>2073</c:v>
                </c:pt>
                <c:pt idx="46">
                  <c:v>2090</c:v>
                </c:pt>
                <c:pt idx="47">
                  <c:v>2098</c:v>
                </c:pt>
                <c:pt idx="48">
                  <c:v>2108</c:v>
                </c:pt>
                <c:pt idx="49">
                  <c:v>2130</c:v>
                </c:pt>
                <c:pt idx="50">
                  <c:v>2130</c:v>
                </c:pt>
                <c:pt idx="51">
                  <c:v>2136</c:v>
                </c:pt>
                <c:pt idx="52">
                  <c:v>2140</c:v>
                </c:pt>
                <c:pt idx="53">
                  <c:v>2130</c:v>
                </c:pt>
                <c:pt idx="54">
                  <c:v>2138</c:v>
                </c:pt>
                <c:pt idx="55">
                  <c:v>2135</c:v>
                </c:pt>
                <c:pt idx="56">
                  <c:v>2091</c:v>
                </c:pt>
                <c:pt idx="57">
                  <c:v>2043</c:v>
                </c:pt>
                <c:pt idx="58">
                  <c:v>2062</c:v>
                </c:pt>
                <c:pt idx="59">
                  <c:v>2052</c:v>
                </c:pt>
                <c:pt idx="60">
                  <c:v>2072</c:v>
                </c:pt>
                <c:pt idx="61">
                  <c:v>2141</c:v>
                </c:pt>
                <c:pt idx="62">
                  <c:v>2150</c:v>
                </c:pt>
                <c:pt idx="63">
                  <c:v>2142</c:v>
                </c:pt>
                <c:pt idx="64">
                  <c:v>2116</c:v>
                </c:pt>
                <c:pt idx="65">
                  <c:v>2140</c:v>
                </c:pt>
                <c:pt idx="66">
                  <c:v>2125</c:v>
                </c:pt>
                <c:pt idx="67">
                  <c:v>2128</c:v>
                </c:pt>
                <c:pt idx="68">
                  <c:v>2135</c:v>
                </c:pt>
                <c:pt idx="69">
                  <c:v>2141</c:v>
                </c:pt>
                <c:pt idx="70">
                  <c:v>2141</c:v>
                </c:pt>
                <c:pt idx="71">
                  <c:v>2162</c:v>
                </c:pt>
                <c:pt idx="72">
                  <c:v>2125</c:v>
                </c:pt>
                <c:pt idx="73">
                  <c:v>2162</c:v>
                </c:pt>
                <c:pt idx="74">
                  <c:v>2155</c:v>
                </c:pt>
                <c:pt idx="75">
                  <c:v>2128</c:v>
                </c:pt>
                <c:pt idx="76">
                  <c:v>2180</c:v>
                </c:pt>
                <c:pt idx="77">
                  <c:v>2148</c:v>
                </c:pt>
                <c:pt idx="78">
                  <c:v>2157</c:v>
                </c:pt>
                <c:pt idx="79">
                  <c:v>2168</c:v>
                </c:pt>
                <c:pt idx="80">
                  <c:v>2159</c:v>
                </c:pt>
                <c:pt idx="81">
                  <c:v>2165</c:v>
                </c:pt>
                <c:pt idx="82">
                  <c:v>2165</c:v>
                </c:pt>
                <c:pt idx="83">
                  <c:v>2164</c:v>
                </c:pt>
                <c:pt idx="84">
                  <c:v>2134</c:v>
                </c:pt>
                <c:pt idx="85">
                  <c:v>2160</c:v>
                </c:pt>
                <c:pt idx="86">
                  <c:v>2074</c:v>
                </c:pt>
                <c:pt idx="87">
                  <c:v>2136</c:v>
                </c:pt>
                <c:pt idx="88">
                  <c:v>2160</c:v>
                </c:pt>
                <c:pt idx="89">
                  <c:v>2152</c:v>
                </c:pt>
                <c:pt idx="90">
                  <c:v>2148</c:v>
                </c:pt>
                <c:pt idx="91">
                  <c:v>2121</c:v>
                </c:pt>
                <c:pt idx="92">
                  <c:v>2060</c:v>
                </c:pt>
                <c:pt idx="93">
                  <c:v>2109</c:v>
                </c:pt>
                <c:pt idx="94">
                  <c:v>2061</c:v>
                </c:pt>
                <c:pt idx="95">
                  <c:v>2062</c:v>
                </c:pt>
                <c:pt idx="96">
                  <c:v>2162</c:v>
                </c:pt>
                <c:pt idx="97">
                  <c:v>2178</c:v>
                </c:pt>
                <c:pt idx="98">
                  <c:v>2148</c:v>
                </c:pt>
                <c:pt idx="99">
                  <c:v>2194</c:v>
                </c:pt>
                <c:pt idx="100">
                  <c:v>2157</c:v>
                </c:pt>
                <c:pt idx="101">
                  <c:v>2119</c:v>
                </c:pt>
                <c:pt idx="102">
                  <c:v>2097</c:v>
                </c:pt>
                <c:pt idx="103">
                  <c:v>2140</c:v>
                </c:pt>
                <c:pt idx="104">
                  <c:v>2130</c:v>
                </c:pt>
                <c:pt idx="105">
                  <c:v>2168</c:v>
                </c:pt>
                <c:pt idx="106">
                  <c:v>2158</c:v>
                </c:pt>
                <c:pt idx="107">
                  <c:v>2133</c:v>
                </c:pt>
                <c:pt idx="108">
                  <c:v>2127</c:v>
                </c:pt>
                <c:pt idx="109">
                  <c:v>2140</c:v>
                </c:pt>
                <c:pt idx="110">
                  <c:v>2133</c:v>
                </c:pt>
                <c:pt idx="111">
                  <c:v>2138</c:v>
                </c:pt>
                <c:pt idx="112">
                  <c:v>2141</c:v>
                </c:pt>
                <c:pt idx="113">
                  <c:v>2143</c:v>
                </c:pt>
                <c:pt idx="114">
                  <c:v>2135</c:v>
                </c:pt>
                <c:pt idx="115">
                  <c:v>2145</c:v>
                </c:pt>
                <c:pt idx="116">
                  <c:v>2121</c:v>
                </c:pt>
                <c:pt idx="117">
                  <c:v>2053</c:v>
                </c:pt>
                <c:pt idx="118">
                  <c:v>2024</c:v>
                </c:pt>
                <c:pt idx="119">
                  <c:v>2145</c:v>
                </c:pt>
                <c:pt idx="120">
                  <c:v>2026</c:v>
                </c:pt>
                <c:pt idx="121">
                  <c:v>2145</c:v>
                </c:pt>
                <c:pt idx="122">
                  <c:v>1990</c:v>
                </c:pt>
                <c:pt idx="123">
                  <c:v>2001</c:v>
                </c:pt>
                <c:pt idx="124">
                  <c:v>2002</c:v>
                </c:pt>
                <c:pt idx="125">
                  <c:v>2015</c:v>
                </c:pt>
                <c:pt idx="126">
                  <c:v>2127</c:v>
                </c:pt>
                <c:pt idx="127">
                  <c:v>2106</c:v>
                </c:pt>
                <c:pt idx="128">
                  <c:v>2114</c:v>
                </c:pt>
                <c:pt idx="129">
                  <c:v>2015</c:v>
                </c:pt>
                <c:pt idx="130">
                  <c:v>2020</c:v>
                </c:pt>
                <c:pt idx="131">
                  <c:v>2022</c:v>
                </c:pt>
                <c:pt idx="132">
                  <c:v>2107</c:v>
                </c:pt>
                <c:pt idx="133">
                  <c:v>2144</c:v>
                </c:pt>
                <c:pt idx="134">
                  <c:v>2147</c:v>
                </c:pt>
                <c:pt idx="135">
                  <c:v>2152</c:v>
                </c:pt>
                <c:pt idx="136">
                  <c:v>2140</c:v>
                </c:pt>
                <c:pt idx="137">
                  <c:v>2141</c:v>
                </c:pt>
                <c:pt idx="138">
                  <c:v>2169</c:v>
                </c:pt>
                <c:pt idx="139">
                  <c:v>2156</c:v>
                </c:pt>
                <c:pt idx="140">
                  <c:v>2160</c:v>
                </c:pt>
                <c:pt idx="141">
                  <c:v>2153</c:v>
                </c:pt>
                <c:pt idx="142">
                  <c:v>2167</c:v>
                </c:pt>
                <c:pt idx="143">
                  <c:v>2149</c:v>
                </c:pt>
                <c:pt idx="144">
                  <c:v>2167</c:v>
                </c:pt>
                <c:pt idx="145">
                  <c:v>2176</c:v>
                </c:pt>
                <c:pt idx="146">
                  <c:v>2150</c:v>
                </c:pt>
                <c:pt idx="147">
                  <c:v>2168</c:v>
                </c:pt>
                <c:pt idx="148">
                  <c:v>2177</c:v>
                </c:pt>
                <c:pt idx="149">
                  <c:v>2149</c:v>
                </c:pt>
                <c:pt idx="150">
                  <c:v>2130</c:v>
                </c:pt>
                <c:pt idx="151">
                  <c:v>2134</c:v>
                </c:pt>
                <c:pt idx="152">
                  <c:v>2130</c:v>
                </c:pt>
                <c:pt idx="153">
                  <c:v>2131</c:v>
                </c:pt>
                <c:pt idx="154">
                  <c:v>2120</c:v>
                </c:pt>
                <c:pt idx="155">
                  <c:v>2139</c:v>
                </c:pt>
                <c:pt idx="156">
                  <c:v>2132</c:v>
                </c:pt>
                <c:pt idx="157">
                  <c:v>2185</c:v>
                </c:pt>
                <c:pt idx="158">
                  <c:v>2110</c:v>
                </c:pt>
                <c:pt idx="159">
                  <c:v>2063</c:v>
                </c:pt>
                <c:pt idx="160">
                  <c:v>2075</c:v>
                </c:pt>
                <c:pt idx="161">
                  <c:v>2136</c:v>
                </c:pt>
                <c:pt idx="162">
                  <c:v>2083</c:v>
                </c:pt>
                <c:pt idx="163">
                  <c:v>2115</c:v>
                </c:pt>
                <c:pt idx="164">
                  <c:v>2152</c:v>
                </c:pt>
                <c:pt idx="165">
                  <c:v>2129</c:v>
                </c:pt>
                <c:pt idx="166">
                  <c:v>2135</c:v>
                </c:pt>
                <c:pt idx="167">
                  <c:v>2125</c:v>
                </c:pt>
                <c:pt idx="168">
                  <c:v>2111</c:v>
                </c:pt>
                <c:pt idx="169">
                  <c:v>2122</c:v>
                </c:pt>
                <c:pt idx="170">
                  <c:v>2131</c:v>
                </c:pt>
                <c:pt idx="171">
                  <c:v>2126</c:v>
                </c:pt>
                <c:pt idx="172">
                  <c:v>2128</c:v>
                </c:pt>
                <c:pt idx="173">
                  <c:v>2114</c:v>
                </c:pt>
                <c:pt idx="174">
                  <c:v>2119</c:v>
                </c:pt>
                <c:pt idx="175">
                  <c:v>2137</c:v>
                </c:pt>
                <c:pt idx="176">
                  <c:v>2130</c:v>
                </c:pt>
                <c:pt idx="177">
                  <c:v>2128</c:v>
                </c:pt>
                <c:pt idx="178">
                  <c:v>2119</c:v>
                </c:pt>
                <c:pt idx="179">
                  <c:v>2142</c:v>
                </c:pt>
                <c:pt idx="180">
                  <c:v>2175</c:v>
                </c:pt>
                <c:pt idx="181">
                  <c:v>2171</c:v>
                </c:pt>
                <c:pt idx="182">
                  <c:v>2158</c:v>
                </c:pt>
                <c:pt idx="183">
                  <c:v>2173</c:v>
                </c:pt>
                <c:pt idx="184">
                  <c:v>2156</c:v>
                </c:pt>
                <c:pt idx="185">
                  <c:v>2165</c:v>
                </c:pt>
                <c:pt idx="186">
                  <c:v>2125</c:v>
                </c:pt>
                <c:pt idx="187">
                  <c:v>2115</c:v>
                </c:pt>
                <c:pt idx="188">
                  <c:v>2142</c:v>
                </c:pt>
                <c:pt idx="189">
                  <c:v>2099</c:v>
                </c:pt>
                <c:pt idx="190">
                  <c:v>2116</c:v>
                </c:pt>
                <c:pt idx="191">
                  <c:v>2100</c:v>
                </c:pt>
                <c:pt idx="192">
                  <c:v>2119</c:v>
                </c:pt>
                <c:pt idx="193">
                  <c:v>2117</c:v>
                </c:pt>
                <c:pt idx="194">
                  <c:v>2101</c:v>
                </c:pt>
                <c:pt idx="195">
                  <c:v>2118</c:v>
                </c:pt>
                <c:pt idx="196">
                  <c:v>2120</c:v>
                </c:pt>
                <c:pt idx="197">
                  <c:v>2138</c:v>
                </c:pt>
                <c:pt idx="198">
                  <c:v>2143</c:v>
                </c:pt>
                <c:pt idx="199">
                  <c:v>2138</c:v>
                </c:pt>
                <c:pt idx="200">
                  <c:v>2144</c:v>
                </c:pt>
                <c:pt idx="201">
                  <c:v>2102</c:v>
                </c:pt>
                <c:pt idx="202">
                  <c:v>2137</c:v>
                </c:pt>
                <c:pt idx="203">
                  <c:v>2148</c:v>
                </c:pt>
                <c:pt idx="204">
                  <c:v>2111</c:v>
                </c:pt>
                <c:pt idx="205">
                  <c:v>2144</c:v>
                </c:pt>
                <c:pt idx="206">
                  <c:v>2120</c:v>
                </c:pt>
                <c:pt idx="207">
                  <c:v>2140</c:v>
                </c:pt>
                <c:pt idx="208">
                  <c:v>2144</c:v>
                </c:pt>
                <c:pt idx="209">
                  <c:v>2139</c:v>
                </c:pt>
                <c:pt idx="210">
                  <c:v>2147</c:v>
                </c:pt>
                <c:pt idx="211">
                  <c:v>2149</c:v>
                </c:pt>
                <c:pt idx="212">
                  <c:v>2175</c:v>
                </c:pt>
                <c:pt idx="213">
                  <c:v>2084</c:v>
                </c:pt>
                <c:pt idx="214">
                  <c:v>2103</c:v>
                </c:pt>
                <c:pt idx="215">
                  <c:v>2120</c:v>
                </c:pt>
                <c:pt idx="216">
                  <c:v>2154</c:v>
                </c:pt>
                <c:pt idx="217">
                  <c:v>2105</c:v>
                </c:pt>
                <c:pt idx="218">
                  <c:v>2072</c:v>
                </c:pt>
                <c:pt idx="219">
                  <c:v>2092</c:v>
                </c:pt>
                <c:pt idx="220">
                  <c:v>2102</c:v>
                </c:pt>
                <c:pt idx="221">
                  <c:v>2134</c:v>
                </c:pt>
                <c:pt idx="222">
                  <c:v>2140</c:v>
                </c:pt>
                <c:pt idx="223">
                  <c:v>2128</c:v>
                </c:pt>
                <c:pt idx="224">
                  <c:v>2063</c:v>
                </c:pt>
                <c:pt idx="225">
                  <c:v>2120</c:v>
                </c:pt>
                <c:pt idx="226">
                  <c:v>2120</c:v>
                </c:pt>
                <c:pt idx="227">
                  <c:v>2129</c:v>
                </c:pt>
                <c:pt idx="228">
                  <c:v>2134</c:v>
                </c:pt>
                <c:pt idx="229">
                  <c:v>2086</c:v>
                </c:pt>
                <c:pt idx="230">
                  <c:v>2117</c:v>
                </c:pt>
                <c:pt idx="231">
                  <c:v>2093</c:v>
                </c:pt>
                <c:pt idx="232">
                  <c:v>2120</c:v>
                </c:pt>
                <c:pt idx="233">
                  <c:v>2064</c:v>
                </c:pt>
                <c:pt idx="234">
                  <c:v>2123</c:v>
                </c:pt>
                <c:pt idx="235">
                  <c:v>2115</c:v>
                </c:pt>
                <c:pt idx="236">
                  <c:v>2104</c:v>
                </c:pt>
                <c:pt idx="237">
                  <c:v>2138</c:v>
                </c:pt>
                <c:pt idx="238">
                  <c:v>2142</c:v>
                </c:pt>
                <c:pt idx="239">
                  <c:v>2194</c:v>
                </c:pt>
                <c:pt idx="240">
                  <c:v>2210</c:v>
                </c:pt>
                <c:pt idx="241">
                  <c:v>2032</c:v>
                </c:pt>
                <c:pt idx="242">
                  <c:v>2029</c:v>
                </c:pt>
                <c:pt idx="243">
                  <c:v>2030</c:v>
                </c:pt>
                <c:pt idx="244">
                  <c:v>2031</c:v>
                </c:pt>
                <c:pt idx="245">
                  <c:v>2032</c:v>
                </c:pt>
                <c:pt idx="246">
                  <c:v>2033</c:v>
                </c:pt>
                <c:pt idx="247">
                  <c:v>2175</c:v>
                </c:pt>
                <c:pt idx="248">
                  <c:v>2175</c:v>
                </c:pt>
                <c:pt idx="249">
                  <c:v>2175</c:v>
                </c:pt>
                <c:pt idx="250">
                  <c:v>2176</c:v>
                </c:pt>
                <c:pt idx="251">
                  <c:v>2176</c:v>
                </c:pt>
                <c:pt idx="252">
                  <c:v>2177</c:v>
                </c:pt>
                <c:pt idx="253">
                  <c:v>2178</c:v>
                </c:pt>
                <c:pt idx="254">
                  <c:v>2180</c:v>
                </c:pt>
                <c:pt idx="255">
                  <c:v>2185</c:v>
                </c:pt>
                <c:pt idx="256">
                  <c:v>2194</c:v>
                </c:pt>
                <c:pt idx="257">
                  <c:v>2194</c:v>
                </c:pt>
                <c:pt idx="258">
                  <c:v>2195</c:v>
                </c:pt>
                <c:pt idx="259">
                  <c:v>2195</c:v>
                </c:pt>
                <c:pt idx="260">
                  <c:v>2225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8A-441C-B5A5-425E1AFF4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806592"/>
        <c:axId val="139808128"/>
      </c:lineChart>
      <c:dateAx>
        <c:axId val="1398065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39808128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139808128"/>
        <c:scaling>
          <c:orientation val="minMax"/>
          <c:max val="2300"/>
          <c:min val="19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39806592"/>
        <c:crosses val="autoZero"/>
        <c:crossBetween val="between"/>
        <c:majorUnit val="10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916830708661465E-2"/>
          <c:y val="5.5350653235004398E-2"/>
          <c:w val="0.89583431758530185"/>
          <c:h val="0.78856369876842269"/>
        </c:manualLayout>
      </c:layout>
      <c:lineChart>
        <c:grouping val="standard"/>
        <c:varyColors val="0"/>
        <c:ser>
          <c:idx val="2"/>
          <c:order val="0"/>
          <c:spPr>
            <a:ln w="19050">
              <a:gradFill>
                <a:gsLst>
                  <a:gs pos="0">
                    <a:srgbClr val="00B050"/>
                  </a:gs>
                  <a:gs pos="42000">
                    <a:srgbClr val="00B050"/>
                  </a:gs>
                  <a:gs pos="43000">
                    <a:srgbClr val="FF0000"/>
                  </a:gs>
                  <a:gs pos="100000">
                    <a:srgbClr val="FF0000"/>
                  </a:gs>
                </a:gsLst>
                <a:lin ang="5400000" scaled="1"/>
              </a:gradFill>
              <a:prstDash val="solid"/>
            </a:ln>
          </c:spPr>
          <c:marker>
            <c:symbol val="none"/>
          </c:marker>
          <c:cat>
            <c:numRef>
              <c:f>Gemiddeld!$A$2:$A$262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cat>
          <c:val>
            <c:numRef>
              <c:f>Gemiddeld!$B$2:$B$262</c:f>
              <c:numCache>
                <c:formatCode>#,##0</c:formatCode>
                <c:ptCount val="261"/>
                <c:pt idx="0">
                  <c:v>2129</c:v>
                </c:pt>
                <c:pt idx="1">
                  <c:v>2134</c:v>
                </c:pt>
                <c:pt idx="2">
                  <c:v>2149</c:v>
                </c:pt>
                <c:pt idx="3">
                  <c:v>2088</c:v>
                </c:pt>
                <c:pt idx="4">
                  <c:v>2158</c:v>
                </c:pt>
                <c:pt idx="5">
                  <c:v>2149</c:v>
                </c:pt>
                <c:pt idx="6">
                  <c:v>2105</c:v>
                </c:pt>
                <c:pt idx="7">
                  <c:v>2096</c:v>
                </c:pt>
                <c:pt idx="8">
                  <c:v>2128</c:v>
                </c:pt>
                <c:pt idx="9">
                  <c:v>2153</c:v>
                </c:pt>
                <c:pt idx="10">
                  <c:v>2127</c:v>
                </c:pt>
                <c:pt idx="11">
                  <c:v>2133</c:v>
                </c:pt>
                <c:pt idx="12">
                  <c:v>2058</c:v>
                </c:pt>
                <c:pt idx="13">
                  <c:v>2149</c:v>
                </c:pt>
                <c:pt idx="14">
                  <c:v>2094</c:v>
                </c:pt>
                <c:pt idx="15">
                  <c:v>2127</c:v>
                </c:pt>
                <c:pt idx="16">
                  <c:v>2131</c:v>
                </c:pt>
                <c:pt idx="17">
                  <c:v>2144</c:v>
                </c:pt>
                <c:pt idx="18">
                  <c:v>2132</c:v>
                </c:pt>
                <c:pt idx="19">
                  <c:v>2146</c:v>
                </c:pt>
                <c:pt idx="20">
                  <c:v>2150</c:v>
                </c:pt>
                <c:pt idx="21">
                  <c:v>2137</c:v>
                </c:pt>
                <c:pt idx="22">
                  <c:v>2089</c:v>
                </c:pt>
                <c:pt idx="23">
                  <c:v>2133</c:v>
                </c:pt>
                <c:pt idx="24">
                  <c:v>2150</c:v>
                </c:pt>
                <c:pt idx="25">
                  <c:v>2127</c:v>
                </c:pt>
                <c:pt idx="26">
                  <c:v>2087</c:v>
                </c:pt>
                <c:pt idx="27">
                  <c:v>2115</c:v>
                </c:pt>
                <c:pt idx="28">
                  <c:v>2141</c:v>
                </c:pt>
                <c:pt idx="29">
                  <c:v>2182</c:v>
                </c:pt>
                <c:pt idx="30">
                  <c:v>2152</c:v>
                </c:pt>
                <c:pt idx="31">
                  <c:v>2103</c:v>
                </c:pt>
                <c:pt idx="32">
                  <c:v>2183</c:v>
                </c:pt>
                <c:pt idx="33">
                  <c:v>2104</c:v>
                </c:pt>
                <c:pt idx="34">
                  <c:v>2134</c:v>
                </c:pt>
                <c:pt idx="35">
                  <c:v>2054</c:v>
                </c:pt>
                <c:pt idx="36">
                  <c:v>2061</c:v>
                </c:pt>
                <c:pt idx="37">
                  <c:v>2043</c:v>
                </c:pt>
                <c:pt idx="38">
                  <c:v>2116</c:v>
                </c:pt>
                <c:pt idx="39">
                  <c:v>2085</c:v>
                </c:pt>
                <c:pt idx="40">
                  <c:v>2071</c:v>
                </c:pt>
                <c:pt idx="41">
                  <c:v>2059</c:v>
                </c:pt>
                <c:pt idx="42">
                  <c:v>2095</c:v>
                </c:pt>
                <c:pt idx="43">
                  <c:v>2184</c:v>
                </c:pt>
                <c:pt idx="44">
                  <c:v>2118</c:v>
                </c:pt>
                <c:pt idx="45">
                  <c:v>2073</c:v>
                </c:pt>
                <c:pt idx="46">
                  <c:v>2090</c:v>
                </c:pt>
                <c:pt idx="47">
                  <c:v>2098</c:v>
                </c:pt>
                <c:pt idx="48">
                  <c:v>2108</c:v>
                </c:pt>
                <c:pt idx="49">
                  <c:v>2130</c:v>
                </c:pt>
                <c:pt idx="50">
                  <c:v>2130</c:v>
                </c:pt>
                <c:pt idx="51">
                  <c:v>2136</c:v>
                </c:pt>
                <c:pt idx="52">
                  <c:v>2140</c:v>
                </c:pt>
                <c:pt idx="53">
                  <c:v>2130</c:v>
                </c:pt>
                <c:pt idx="54">
                  <c:v>2138</c:v>
                </c:pt>
                <c:pt idx="55">
                  <c:v>2135</c:v>
                </c:pt>
                <c:pt idx="56">
                  <c:v>2091</c:v>
                </c:pt>
                <c:pt idx="57">
                  <c:v>2043</c:v>
                </c:pt>
                <c:pt idx="58">
                  <c:v>2062</c:v>
                </c:pt>
                <c:pt idx="59">
                  <c:v>2052</c:v>
                </c:pt>
                <c:pt idx="60">
                  <c:v>2072</c:v>
                </c:pt>
                <c:pt idx="61">
                  <c:v>2141</c:v>
                </c:pt>
                <c:pt idx="62">
                  <c:v>2150</c:v>
                </c:pt>
                <c:pt idx="63">
                  <c:v>2142</c:v>
                </c:pt>
                <c:pt idx="64">
                  <c:v>2116</c:v>
                </c:pt>
                <c:pt idx="65">
                  <c:v>2140</c:v>
                </c:pt>
                <c:pt idx="66">
                  <c:v>2125</c:v>
                </c:pt>
                <c:pt idx="67">
                  <c:v>2128</c:v>
                </c:pt>
                <c:pt idx="68">
                  <c:v>2135</c:v>
                </c:pt>
                <c:pt idx="69">
                  <c:v>2141</c:v>
                </c:pt>
                <c:pt idx="70">
                  <c:v>2141</c:v>
                </c:pt>
                <c:pt idx="71">
                  <c:v>2162</c:v>
                </c:pt>
                <c:pt idx="72">
                  <c:v>2125</c:v>
                </c:pt>
                <c:pt idx="73">
                  <c:v>2162</c:v>
                </c:pt>
                <c:pt idx="74">
                  <c:v>2155</c:v>
                </c:pt>
                <c:pt idx="75">
                  <c:v>2128</c:v>
                </c:pt>
                <c:pt idx="76">
                  <c:v>2180</c:v>
                </c:pt>
                <c:pt idx="77">
                  <c:v>2148</c:v>
                </c:pt>
                <c:pt idx="78">
                  <c:v>2157</c:v>
                </c:pt>
                <c:pt idx="79">
                  <c:v>2168</c:v>
                </c:pt>
                <c:pt idx="80">
                  <c:v>2159</c:v>
                </c:pt>
                <c:pt idx="81">
                  <c:v>2165</c:v>
                </c:pt>
                <c:pt idx="82">
                  <c:v>2165</c:v>
                </c:pt>
                <c:pt idx="83">
                  <c:v>2164</c:v>
                </c:pt>
                <c:pt idx="84">
                  <c:v>2134</c:v>
                </c:pt>
                <c:pt idx="85">
                  <c:v>2160</c:v>
                </c:pt>
                <c:pt idx="86">
                  <c:v>2074</c:v>
                </c:pt>
                <c:pt idx="87">
                  <c:v>2136</c:v>
                </c:pt>
                <c:pt idx="88">
                  <c:v>2160</c:v>
                </c:pt>
                <c:pt idx="89">
                  <c:v>2152</c:v>
                </c:pt>
                <c:pt idx="90">
                  <c:v>2148</c:v>
                </c:pt>
                <c:pt idx="91">
                  <c:v>2121</c:v>
                </c:pt>
                <c:pt idx="92">
                  <c:v>2060</c:v>
                </c:pt>
                <c:pt idx="93">
                  <c:v>2109</c:v>
                </c:pt>
                <c:pt idx="94">
                  <c:v>2061</c:v>
                </c:pt>
                <c:pt idx="95">
                  <c:v>2062</c:v>
                </c:pt>
                <c:pt idx="96">
                  <c:v>2162</c:v>
                </c:pt>
                <c:pt idx="97">
                  <c:v>2178</c:v>
                </c:pt>
                <c:pt idx="98">
                  <c:v>2148</c:v>
                </c:pt>
                <c:pt idx="99">
                  <c:v>2194</c:v>
                </c:pt>
                <c:pt idx="100">
                  <c:v>2157</c:v>
                </c:pt>
                <c:pt idx="101">
                  <c:v>2119</c:v>
                </c:pt>
                <c:pt idx="102">
                  <c:v>2097</c:v>
                </c:pt>
                <c:pt idx="103">
                  <c:v>2140</c:v>
                </c:pt>
                <c:pt idx="104">
                  <c:v>2130</c:v>
                </c:pt>
                <c:pt idx="105">
                  <c:v>2168</c:v>
                </c:pt>
                <c:pt idx="106">
                  <c:v>2158</c:v>
                </c:pt>
                <c:pt idx="107">
                  <c:v>2133</c:v>
                </c:pt>
                <c:pt idx="108">
                  <c:v>2127</c:v>
                </c:pt>
                <c:pt idx="109">
                  <c:v>2140</c:v>
                </c:pt>
                <c:pt idx="110">
                  <c:v>2133</c:v>
                </c:pt>
                <c:pt idx="111">
                  <c:v>2138</c:v>
                </c:pt>
                <c:pt idx="112">
                  <c:v>2141</c:v>
                </c:pt>
                <c:pt idx="113">
                  <c:v>2143</c:v>
                </c:pt>
                <c:pt idx="114">
                  <c:v>2135</c:v>
                </c:pt>
                <c:pt idx="115">
                  <c:v>2145</c:v>
                </c:pt>
                <c:pt idx="116">
                  <c:v>2121</c:v>
                </c:pt>
                <c:pt idx="117">
                  <c:v>2053</c:v>
                </c:pt>
                <c:pt idx="118">
                  <c:v>2024</c:v>
                </c:pt>
                <c:pt idx="119">
                  <c:v>2145</c:v>
                </c:pt>
                <c:pt idx="120">
                  <c:v>2026</c:v>
                </c:pt>
                <c:pt idx="121">
                  <c:v>2145</c:v>
                </c:pt>
                <c:pt idx="122">
                  <c:v>1990</c:v>
                </c:pt>
                <c:pt idx="123">
                  <c:v>2001</c:v>
                </c:pt>
                <c:pt idx="124">
                  <c:v>2002</c:v>
                </c:pt>
                <c:pt idx="125">
                  <c:v>2015</c:v>
                </c:pt>
                <c:pt idx="126">
                  <c:v>2127</c:v>
                </c:pt>
                <c:pt idx="127">
                  <c:v>2106</c:v>
                </c:pt>
                <c:pt idx="128">
                  <c:v>2114</c:v>
                </c:pt>
                <c:pt idx="129">
                  <c:v>2015</c:v>
                </c:pt>
                <c:pt idx="130">
                  <c:v>2020</c:v>
                </c:pt>
                <c:pt idx="131">
                  <c:v>2022</c:v>
                </c:pt>
                <c:pt idx="132">
                  <c:v>2107</c:v>
                </c:pt>
                <c:pt idx="133">
                  <c:v>2144</c:v>
                </c:pt>
                <c:pt idx="134">
                  <c:v>2147</c:v>
                </c:pt>
                <c:pt idx="135">
                  <c:v>2152</c:v>
                </c:pt>
                <c:pt idx="136">
                  <c:v>2140</c:v>
                </c:pt>
                <c:pt idx="137">
                  <c:v>2141</c:v>
                </c:pt>
                <c:pt idx="138">
                  <c:v>2169</c:v>
                </c:pt>
                <c:pt idx="139">
                  <c:v>2156</c:v>
                </c:pt>
                <c:pt idx="140">
                  <c:v>2160</c:v>
                </c:pt>
                <c:pt idx="141">
                  <c:v>2153</c:v>
                </c:pt>
                <c:pt idx="142">
                  <c:v>2167</c:v>
                </c:pt>
                <c:pt idx="143">
                  <c:v>2149</c:v>
                </c:pt>
                <c:pt idx="144">
                  <c:v>2167</c:v>
                </c:pt>
                <c:pt idx="145">
                  <c:v>2176</c:v>
                </c:pt>
                <c:pt idx="146">
                  <c:v>2150</c:v>
                </c:pt>
                <c:pt idx="147">
                  <c:v>2168</c:v>
                </c:pt>
                <c:pt idx="148">
                  <c:v>2177</c:v>
                </c:pt>
                <c:pt idx="149">
                  <c:v>2149</c:v>
                </c:pt>
                <c:pt idx="150">
                  <c:v>2130</c:v>
                </c:pt>
                <c:pt idx="151">
                  <c:v>2134</c:v>
                </c:pt>
                <c:pt idx="152">
                  <c:v>2130</c:v>
                </c:pt>
                <c:pt idx="153">
                  <c:v>2131</c:v>
                </c:pt>
                <c:pt idx="154">
                  <c:v>2120</c:v>
                </c:pt>
                <c:pt idx="155">
                  <c:v>2139</c:v>
                </c:pt>
                <c:pt idx="156">
                  <c:v>2132</c:v>
                </c:pt>
                <c:pt idx="157">
                  <c:v>2185</c:v>
                </c:pt>
                <c:pt idx="158">
                  <c:v>2110</c:v>
                </c:pt>
                <c:pt idx="159">
                  <c:v>2063</c:v>
                </c:pt>
                <c:pt idx="160">
                  <c:v>2075</c:v>
                </c:pt>
                <c:pt idx="161">
                  <c:v>2136</c:v>
                </c:pt>
                <c:pt idx="162">
                  <c:v>2083</c:v>
                </c:pt>
                <c:pt idx="163">
                  <c:v>2115</c:v>
                </c:pt>
                <c:pt idx="164">
                  <c:v>2152</c:v>
                </c:pt>
                <c:pt idx="165">
                  <c:v>2129</c:v>
                </c:pt>
                <c:pt idx="166">
                  <c:v>2135</c:v>
                </c:pt>
                <c:pt idx="167">
                  <c:v>2125</c:v>
                </c:pt>
                <c:pt idx="168">
                  <c:v>2111</c:v>
                </c:pt>
                <c:pt idx="169">
                  <c:v>2122</c:v>
                </c:pt>
                <c:pt idx="170">
                  <c:v>2131</c:v>
                </c:pt>
                <c:pt idx="171">
                  <c:v>2126</c:v>
                </c:pt>
                <c:pt idx="172">
                  <c:v>2128</c:v>
                </c:pt>
                <c:pt idx="173">
                  <c:v>2114</c:v>
                </c:pt>
                <c:pt idx="174">
                  <c:v>2119</c:v>
                </c:pt>
                <c:pt idx="175">
                  <c:v>2137</c:v>
                </c:pt>
                <c:pt idx="176">
                  <c:v>2130</c:v>
                </c:pt>
                <c:pt idx="177">
                  <c:v>2128</c:v>
                </c:pt>
                <c:pt idx="178">
                  <c:v>2119</c:v>
                </c:pt>
                <c:pt idx="179">
                  <c:v>2142</c:v>
                </c:pt>
                <c:pt idx="180">
                  <c:v>2175</c:v>
                </c:pt>
                <c:pt idx="181">
                  <c:v>2171</c:v>
                </c:pt>
                <c:pt idx="182">
                  <c:v>2158</c:v>
                </c:pt>
                <c:pt idx="183">
                  <c:v>2173</c:v>
                </c:pt>
                <c:pt idx="184">
                  <c:v>2156</c:v>
                </c:pt>
                <c:pt idx="185">
                  <c:v>2165</c:v>
                </c:pt>
                <c:pt idx="186">
                  <c:v>2125</c:v>
                </c:pt>
                <c:pt idx="187">
                  <c:v>2115</c:v>
                </c:pt>
                <c:pt idx="188">
                  <c:v>2142</c:v>
                </c:pt>
                <c:pt idx="189">
                  <c:v>2099</c:v>
                </c:pt>
                <c:pt idx="190">
                  <c:v>2116</c:v>
                </c:pt>
                <c:pt idx="191">
                  <c:v>2100</c:v>
                </c:pt>
                <c:pt idx="192">
                  <c:v>2119</c:v>
                </c:pt>
                <c:pt idx="193">
                  <c:v>2117</c:v>
                </c:pt>
                <c:pt idx="194">
                  <c:v>2101</c:v>
                </c:pt>
                <c:pt idx="195">
                  <c:v>2118</c:v>
                </c:pt>
                <c:pt idx="196">
                  <c:v>2120</c:v>
                </c:pt>
                <c:pt idx="197">
                  <c:v>2138</c:v>
                </c:pt>
                <c:pt idx="198">
                  <c:v>2143</c:v>
                </c:pt>
                <c:pt idx="199">
                  <c:v>2138</c:v>
                </c:pt>
                <c:pt idx="200">
                  <c:v>2144</c:v>
                </c:pt>
                <c:pt idx="201">
                  <c:v>2102</c:v>
                </c:pt>
                <c:pt idx="202">
                  <c:v>2137</c:v>
                </c:pt>
                <c:pt idx="203">
                  <c:v>2148</c:v>
                </c:pt>
                <c:pt idx="204">
                  <c:v>2111</c:v>
                </c:pt>
                <c:pt idx="205">
                  <c:v>2144</c:v>
                </c:pt>
                <c:pt idx="206">
                  <c:v>2120</c:v>
                </c:pt>
                <c:pt idx="207">
                  <c:v>2140</c:v>
                </c:pt>
                <c:pt idx="208">
                  <c:v>2144</c:v>
                </c:pt>
                <c:pt idx="209">
                  <c:v>2139</c:v>
                </c:pt>
                <c:pt idx="210">
                  <c:v>2147</c:v>
                </c:pt>
                <c:pt idx="211">
                  <c:v>2149</c:v>
                </c:pt>
                <c:pt idx="212">
                  <c:v>2175</c:v>
                </c:pt>
                <c:pt idx="213">
                  <c:v>2084</c:v>
                </c:pt>
                <c:pt idx="214">
                  <c:v>2103</c:v>
                </c:pt>
                <c:pt idx="215">
                  <c:v>2120</c:v>
                </c:pt>
                <c:pt idx="216">
                  <c:v>2154</c:v>
                </c:pt>
                <c:pt idx="217">
                  <c:v>2105</c:v>
                </c:pt>
                <c:pt idx="218">
                  <c:v>2072</c:v>
                </c:pt>
                <c:pt idx="219">
                  <c:v>2092</c:v>
                </c:pt>
                <c:pt idx="220">
                  <c:v>2102</c:v>
                </c:pt>
                <c:pt idx="221">
                  <c:v>2134</c:v>
                </c:pt>
                <c:pt idx="222">
                  <c:v>2140</c:v>
                </c:pt>
                <c:pt idx="223">
                  <c:v>2128</c:v>
                </c:pt>
                <c:pt idx="224">
                  <c:v>2063</c:v>
                </c:pt>
                <c:pt idx="225">
                  <c:v>2120</c:v>
                </c:pt>
                <c:pt idx="226">
                  <c:v>2120</c:v>
                </c:pt>
                <c:pt idx="227">
                  <c:v>2129</c:v>
                </c:pt>
                <c:pt idx="228">
                  <c:v>2134</c:v>
                </c:pt>
                <c:pt idx="229">
                  <c:v>2086</c:v>
                </c:pt>
                <c:pt idx="230">
                  <c:v>2117</c:v>
                </c:pt>
                <c:pt idx="231">
                  <c:v>2093</c:v>
                </c:pt>
                <c:pt idx="232">
                  <c:v>2120</c:v>
                </c:pt>
                <c:pt idx="233">
                  <c:v>2064</c:v>
                </c:pt>
                <c:pt idx="234">
                  <c:v>2123</c:v>
                </c:pt>
                <c:pt idx="235">
                  <c:v>2115</c:v>
                </c:pt>
                <c:pt idx="236">
                  <c:v>2104</c:v>
                </c:pt>
                <c:pt idx="237">
                  <c:v>2138</c:v>
                </c:pt>
                <c:pt idx="238">
                  <c:v>2142</c:v>
                </c:pt>
                <c:pt idx="239">
                  <c:v>2194</c:v>
                </c:pt>
                <c:pt idx="240">
                  <c:v>2210</c:v>
                </c:pt>
                <c:pt idx="241">
                  <c:v>2032</c:v>
                </c:pt>
                <c:pt idx="242">
                  <c:v>2029</c:v>
                </c:pt>
                <c:pt idx="243">
                  <c:v>2030</c:v>
                </c:pt>
                <c:pt idx="244">
                  <c:v>2031</c:v>
                </c:pt>
                <c:pt idx="245">
                  <c:v>2032</c:v>
                </c:pt>
                <c:pt idx="246">
                  <c:v>2033</c:v>
                </c:pt>
                <c:pt idx="247">
                  <c:v>2175</c:v>
                </c:pt>
                <c:pt idx="248">
                  <c:v>2175</c:v>
                </c:pt>
                <c:pt idx="249">
                  <c:v>2175</c:v>
                </c:pt>
                <c:pt idx="250">
                  <c:v>2176</c:v>
                </c:pt>
                <c:pt idx="251">
                  <c:v>2176</c:v>
                </c:pt>
                <c:pt idx="252">
                  <c:v>2177</c:v>
                </c:pt>
                <c:pt idx="253">
                  <c:v>2178</c:v>
                </c:pt>
                <c:pt idx="254">
                  <c:v>2180</c:v>
                </c:pt>
                <c:pt idx="255">
                  <c:v>2185</c:v>
                </c:pt>
                <c:pt idx="256">
                  <c:v>2194</c:v>
                </c:pt>
                <c:pt idx="257">
                  <c:v>2194</c:v>
                </c:pt>
                <c:pt idx="258">
                  <c:v>2195</c:v>
                </c:pt>
                <c:pt idx="259">
                  <c:v>2195</c:v>
                </c:pt>
                <c:pt idx="260">
                  <c:v>2225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C2-4D03-8148-318BEE1D1E27}"/>
            </c:ext>
          </c:extLst>
        </c:ser>
        <c:ser>
          <c:idx val="0"/>
          <c:order val="1"/>
          <c:spPr>
            <a:ln w="1905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Gemiddeld!$A$2:$A$262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cat>
          <c:val>
            <c:numRef>
              <c:f>Gemiddeld!$C$2:$C$262</c:f>
              <c:numCache>
                <c:formatCode>#,##0</c:formatCode>
                <c:ptCount val="261"/>
                <c:pt idx="0">
                  <c:v>2125.2950191570881</c:v>
                </c:pt>
                <c:pt idx="1">
                  <c:v>2125.2950191570881</c:v>
                </c:pt>
                <c:pt idx="2">
                  <c:v>2125.2950191570881</c:v>
                </c:pt>
                <c:pt idx="3">
                  <c:v>2125.2950191570881</c:v>
                </c:pt>
                <c:pt idx="4">
                  <c:v>2125.2950191570881</c:v>
                </c:pt>
                <c:pt idx="5">
                  <c:v>2125.2950191570881</c:v>
                </c:pt>
                <c:pt idx="6">
                  <c:v>2125.2950191570881</c:v>
                </c:pt>
                <c:pt idx="7">
                  <c:v>2125.2950191570881</c:v>
                </c:pt>
                <c:pt idx="8">
                  <c:v>2125.2950191570881</c:v>
                </c:pt>
                <c:pt idx="9">
                  <c:v>2125.2950191570881</c:v>
                </c:pt>
                <c:pt idx="10">
                  <c:v>2125.2950191570881</c:v>
                </c:pt>
                <c:pt idx="11">
                  <c:v>2125.2950191570881</c:v>
                </c:pt>
                <c:pt idx="12">
                  <c:v>2125.2950191570881</c:v>
                </c:pt>
                <c:pt idx="13">
                  <c:v>2125.2950191570881</c:v>
                </c:pt>
                <c:pt idx="14">
                  <c:v>2125.2950191570881</c:v>
                </c:pt>
                <c:pt idx="15">
                  <c:v>2125.2950191570881</c:v>
                </c:pt>
                <c:pt idx="16">
                  <c:v>2125.2950191570881</c:v>
                </c:pt>
                <c:pt idx="17">
                  <c:v>2125.2950191570881</c:v>
                </c:pt>
                <c:pt idx="18">
                  <c:v>2125.2950191570881</c:v>
                </c:pt>
                <c:pt idx="19">
                  <c:v>2125.2950191570881</c:v>
                </c:pt>
                <c:pt idx="20">
                  <c:v>2125.2950191570881</c:v>
                </c:pt>
                <c:pt idx="21">
                  <c:v>2125.2950191570881</c:v>
                </c:pt>
                <c:pt idx="22">
                  <c:v>2125.2950191570881</c:v>
                </c:pt>
                <c:pt idx="23">
                  <c:v>2125.2950191570881</c:v>
                </c:pt>
                <c:pt idx="24">
                  <c:v>2125.2950191570881</c:v>
                </c:pt>
                <c:pt idx="25">
                  <c:v>2125.2950191570881</c:v>
                </c:pt>
                <c:pt idx="26">
                  <c:v>2125.2950191570881</c:v>
                </c:pt>
                <c:pt idx="27">
                  <c:v>2125.2950191570881</c:v>
                </c:pt>
                <c:pt idx="28">
                  <c:v>2125.2950191570881</c:v>
                </c:pt>
                <c:pt idx="29">
                  <c:v>2125.2950191570881</c:v>
                </c:pt>
                <c:pt idx="30">
                  <c:v>2125.2950191570881</c:v>
                </c:pt>
                <c:pt idx="31">
                  <c:v>2125.2950191570881</c:v>
                </c:pt>
                <c:pt idx="32">
                  <c:v>2125.2950191570881</c:v>
                </c:pt>
                <c:pt idx="33">
                  <c:v>2125.2950191570881</c:v>
                </c:pt>
                <c:pt idx="34">
                  <c:v>2125.2950191570881</c:v>
                </c:pt>
                <c:pt idx="35">
                  <c:v>2125.2950191570881</c:v>
                </c:pt>
                <c:pt idx="36">
                  <c:v>2125.2950191570881</c:v>
                </c:pt>
                <c:pt idx="37">
                  <c:v>2125.2950191570881</c:v>
                </c:pt>
                <c:pt idx="38">
                  <c:v>2125.2950191570881</c:v>
                </c:pt>
                <c:pt idx="39">
                  <c:v>2125.2950191570881</c:v>
                </c:pt>
                <c:pt idx="40">
                  <c:v>2125.2950191570881</c:v>
                </c:pt>
                <c:pt idx="41">
                  <c:v>2125.2950191570881</c:v>
                </c:pt>
                <c:pt idx="42">
                  <c:v>2125.2950191570881</c:v>
                </c:pt>
                <c:pt idx="43">
                  <c:v>2125.2950191570881</c:v>
                </c:pt>
                <c:pt idx="44">
                  <c:v>2125.2950191570881</c:v>
                </c:pt>
                <c:pt idx="45">
                  <c:v>2125.2950191570881</c:v>
                </c:pt>
                <c:pt idx="46">
                  <c:v>2125.2950191570881</c:v>
                </c:pt>
                <c:pt idx="47">
                  <c:v>2125.2950191570881</c:v>
                </c:pt>
                <c:pt idx="48">
                  <c:v>2125.2950191570881</c:v>
                </c:pt>
                <c:pt idx="49">
                  <c:v>2125.2950191570881</c:v>
                </c:pt>
                <c:pt idx="50">
                  <c:v>2125.2950191570881</c:v>
                </c:pt>
                <c:pt idx="51">
                  <c:v>2125.2950191570881</c:v>
                </c:pt>
                <c:pt idx="52">
                  <c:v>2125.2950191570881</c:v>
                </c:pt>
                <c:pt idx="53">
                  <c:v>2125.2950191570881</c:v>
                </c:pt>
                <c:pt idx="54">
                  <c:v>2125.2950191570881</c:v>
                </c:pt>
                <c:pt idx="55">
                  <c:v>2125.2950191570881</c:v>
                </c:pt>
                <c:pt idx="56">
                  <c:v>2125.2950191570881</c:v>
                </c:pt>
                <c:pt idx="57">
                  <c:v>2125.2950191570881</c:v>
                </c:pt>
                <c:pt idx="58">
                  <c:v>2125.2950191570881</c:v>
                </c:pt>
                <c:pt idx="59">
                  <c:v>2125.2950191570881</c:v>
                </c:pt>
                <c:pt idx="60">
                  <c:v>2125.2950191570881</c:v>
                </c:pt>
                <c:pt idx="61">
                  <c:v>2125.2950191570881</c:v>
                </c:pt>
                <c:pt idx="62">
                  <c:v>2125.2950191570881</c:v>
                </c:pt>
                <c:pt idx="63">
                  <c:v>2125.2950191570881</c:v>
                </c:pt>
                <c:pt idx="64">
                  <c:v>2125.2950191570881</c:v>
                </c:pt>
                <c:pt idx="65">
                  <c:v>2125.2950191570881</c:v>
                </c:pt>
                <c:pt idx="66">
                  <c:v>2125.2950191570881</c:v>
                </c:pt>
                <c:pt idx="67">
                  <c:v>2125.2950191570881</c:v>
                </c:pt>
                <c:pt idx="68">
                  <c:v>2125.2950191570881</c:v>
                </c:pt>
                <c:pt idx="69">
                  <c:v>2125.2950191570881</c:v>
                </c:pt>
                <c:pt idx="70">
                  <c:v>2125.2950191570881</c:v>
                </c:pt>
                <c:pt idx="71">
                  <c:v>2125.2950191570881</c:v>
                </c:pt>
                <c:pt idx="72">
                  <c:v>2125.2950191570881</c:v>
                </c:pt>
                <c:pt idx="73">
                  <c:v>2125.2950191570881</c:v>
                </c:pt>
                <c:pt idx="74">
                  <c:v>2125.2950191570881</c:v>
                </c:pt>
                <c:pt idx="75">
                  <c:v>2125.2950191570881</c:v>
                </c:pt>
                <c:pt idx="76">
                  <c:v>2125.2950191570881</c:v>
                </c:pt>
                <c:pt idx="77">
                  <c:v>2125.2950191570881</c:v>
                </c:pt>
                <c:pt idx="78">
                  <c:v>2125.2950191570881</c:v>
                </c:pt>
                <c:pt idx="79">
                  <c:v>2125.2950191570881</c:v>
                </c:pt>
                <c:pt idx="80">
                  <c:v>2125.2950191570881</c:v>
                </c:pt>
                <c:pt idx="81">
                  <c:v>2125.2950191570881</c:v>
                </c:pt>
                <c:pt idx="82">
                  <c:v>2125.2950191570881</c:v>
                </c:pt>
                <c:pt idx="83">
                  <c:v>2125.2950191570881</c:v>
                </c:pt>
                <c:pt idx="84">
                  <c:v>2125.2950191570881</c:v>
                </c:pt>
                <c:pt idx="85">
                  <c:v>2125.2950191570881</c:v>
                </c:pt>
                <c:pt idx="86">
                  <c:v>2125.2950191570881</c:v>
                </c:pt>
                <c:pt idx="87">
                  <c:v>2125.2950191570881</c:v>
                </c:pt>
                <c:pt idx="88">
                  <c:v>2125.2950191570881</c:v>
                </c:pt>
                <c:pt idx="89">
                  <c:v>2125.2950191570881</c:v>
                </c:pt>
                <c:pt idx="90">
                  <c:v>2125.2950191570881</c:v>
                </c:pt>
                <c:pt idx="91">
                  <c:v>2125.2950191570881</c:v>
                </c:pt>
                <c:pt idx="92">
                  <c:v>2125.2950191570881</c:v>
                </c:pt>
                <c:pt idx="93">
                  <c:v>2125.2950191570881</c:v>
                </c:pt>
                <c:pt idx="94">
                  <c:v>2125.2950191570881</c:v>
                </c:pt>
                <c:pt idx="95">
                  <c:v>2125.2950191570881</c:v>
                </c:pt>
                <c:pt idx="96">
                  <c:v>2125.2950191570881</c:v>
                </c:pt>
                <c:pt idx="97">
                  <c:v>2125.2950191570881</c:v>
                </c:pt>
                <c:pt idx="98">
                  <c:v>2125.2950191570881</c:v>
                </c:pt>
                <c:pt idx="99">
                  <c:v>2125.2950191570881</c:v>
                </c:pt>
                <c:pt idx="100">
                  <c:v>2125.2950191570881</c:v>
                </c:pt>
                <c:pt idx="101">
                  <c:v>2125.2950191570881</c:v>
                </c:pt>
                <c:pt idx="102">
                  <c:v>2125.2950191570881</c:v>
                </c:pt>
                <c:pt idx="103">
                  <c:v>2125.2950191570881</c:v>
                </c:pt>
                <c:pt idx="104">
                  <c:v>2125.2950191570881</c:v>
                </c:pt>
                <c:pt idx="105">
                  <c:v>2125.2950191570881</c:v>
                </c:pt>
                <c:pt idx="106">
                  <c:v>2125.2950191570881</c:v>
                </c:pt>
                <c:pt idx="107">
                  <c:v>2125.2950191570881</c:v>
                </c:pt>
                <c:pt idx="108">
                  <c:v>2125.2950191570881</c:v>
                </c:pt>
                <c:pt idx="109">
                  <c:v>2125.2950191570881</c:v>
                </c:pt>
                <c:pt idx="110">
                  <c:v>2125.2950191570881</c:v>
                </c:pt>
                <c:pt idx="111">
                  <c:v>2125.2950191570881</c:v>
                </c:pt>
                <c:pt idx="112">
                  <c:v>2125.2950191570881</c:v>
                </c:pt>
                <c:pt idx="113">
                  <c:v>2125.2950191570881</c:v>
                </c:pt>
                <c:pt idx="114">
                  <c:v>2125.2950191570881</c:v>
                </c:pt>
                <c:pt idx="115">
                  <c:v>2125.2950191570881</c:v>
                </c:pt>
                <c:pt idx="116">
                  <c:v>2125.2950191570881</c:v>
                </c:pt>
                <c:pt idx="117">
                  <c:v>2125.2950191570881</c:v>
                </c:pt>
                <c:pt idx="118">
                  <c:v>2125.2950191570881</c:v>
                </c:pt>
                <c:pt idx="119">
                  <c:v>2125.2950191570881</c:v>
                </c:pt>
                <c:pt idx="120">
                  <c:v>2125.2950191570881</c:v>
                </c:pt>
                <c:pt idx="121">
                  <c:v>2125.2950191570881</c:v>
                </c:pt>
                <c:pt idx="122">
                  <c:v>2125.2950191570881</c:v>
                </c:pt>
                <c:pt idx="123">
                  <c:v>2125.2950191570881</c:v>
                </c:pt>
                <c:pt idx="124">
                  <c:v>2125.2950191570881</c:v>
                </c:pt>
                <c:pt idx="125">
                  <c:v>2125.2950191570881</c:v>
                </c:pt>
                <c:pt idx="126">
                  <c:v>2125.2950191570881</c:v>
                </c:pt>
                <c:pt idx="127">
                  <c:v>2125.2950191570881</c:v>
                </c:pt>
                <c:pt idx="128">
                  <c:v>2125.2950191570881</c:v>
                </c:pt>
                <c:pt idx="129">
                  <c:v>2125.2950191570881</c:v>
                </c:pt>
                <c:pt idx="130">
                  <c:v>2125.2950191570881</c:v>
                </c:pt>
                <c:pt idx="131">
                  <c:v>2125.2950191570881</c:v>
                </c:pt>
                <c:pt idx="132">
                  <c:v>2125.2950191570881</c:v>
                </c:pt>
                <c:pt idx="133">
                  <c:v>2125.2950191570881</c:v>
                </c:pt>
                <c:pt idx="134">
                  <c:v>2125.2950191570881</c:v>
                </c:pt>
                <c:pt idx="135">
                  <c:v>2125.2950191570881</c:v>
                </c:pt>
                <c:pt idx="136">
                  <c:v>2125.2950191570881</c:v>
                </c:pt>
                <c:pt idx="137">
                  <c:v>2125.2950191570881</c:v>
                </c:pt>
                <c:pt idx="138">
                  <c:v>2125.2950191570881</c:v>
                </c:pt>
                <c:pt idx="139">
                  <c:v>2125.2950191570881</c:v>
                </c:pt>
                <c:pt idx="140">
                  <c:v>2125.2950191570881</c:v>
                </c:pt>
                <c:pt idx="141">
                  <c:v>2125.2950191570881</c:v>
                </c:pt>
                <c:pt idx="142">
                  <c:v>2125.2950191570881</c:v>
                </c:pt>
                <c:pt idx="143">
                  <c:v>2125.2950191570881</c:v>
                </c:pt>
                <c:pt idx="144">
                  <c:v>2125.2950191570881</c:v>
                </c:pt>
                <c:pt idx="145">
                  <c:v>2125.2950191570881</c:v>
                </c:pt>
                <c:pt idx="146">
                  <c:v>2125.2950191570881</c:v>
                </c:pt>
                <c:pt idx="147">
                  <c:v>2125.2950191570881</c:v>
                </c:pt>
                <c:pt idx="148">
                  <c:v>2125.2950191570881</c:v>
                </c:pt>
                <c:pt idx="149">
                  <c:v>2125.2950191570881</c:v>
                </c:pt>
                <c:pt idx="150">
                  <c:v>2125.2950191570881</c:v>
                </c:pt>
                <c:pt idx="151">
                  <c:v>2125.2950191570881</c:v>
                </c:pt>
                <c:pt idx="152">
                  <c:v>2125.2950191570881</c:v>
                </c:pt>
                <c:pt idx="153">
                  <c:v>2125.2950191570881</c:v>
                </c:pt>
                <c:pt idx="154">
                  <c:v>2125.2950191570881</c:v>
                </c:pt>
                <c:pt idx="155">
                  <c:v>2125.2950191570881</c:v>
                </c:pt>
                <c:pt idx="156">
                  <c:v>2125.2950191570881</c:v>
                </c:pt>
                <c:pt idx="157">
                  <c:v>2125.2950191570881</c:v>
                </c:pt>
                <c:pt idx="158">
                  <c:v>2125.2950191570881</c:v>
                </c:pt>
                <c:pt idx="159">
                  <c:v>2125.2950191570881</c:v>
                </c:pt>
                <c:pt idx="160">
                  <c:v>2125.2950191570881</c:v>
                </c:pt>
                <c:pt idx="161">
                  <c:v>2125.2950191570881</c:v>
                </c:pt>
                <c:pt idx="162">
                  <c:v>2125.2950191570881</c:v>
                </c:pt>
                <c:pt idx="163">
                  <c:v>2125.2950191570881</c:v>
                </c:pt>
                <c:pt idx="164">
                  <c:v>2125.2950191570881</c:v>
                </c:pt>
                <c:pt idx="165">
                  <c:v>2125.2950191570881</c:v>
                </c:pt>
                <c:pt idx="166">
                  <c:v>2125.2950191570881</c:v>
                </c:pt>
                <c:pt idx="167">
                  <c:v>2125.2950191570881</c:v>
                </c:pt>
                <c:pt idx="168">
                  <c:v>2125.2950191570881</c:v>
                </c:pt>
                <c:pt idx="169">
                  <c:v>2125.2950191570881</c:v>
                </c:pt>
                <c:pt idx="170">
                  <c:v>2125.2950191570881</c:v>
                </c:pt>
                <c:pt idx="171">
                  <c:v>2125.2950191570881</c:v>
                </c:pt>
                <c:pt idx="172">
                  <c:v>2125.2950191570881</c:v>
                </c:pt>
                <c:pt idx="173">
                  <c:v>2125.2950191570881</c:v>
                </c:pt>
                <c:pt idx="174">
                  <c:v>2125.2950191570881</c:v>
                </c:pt>
                <c:pt idx="175">
                  <c:v>2125.2950191570881</c:v>
                </c:pt>
                <c:pt idx="176">
                  <c:v>2125.2950191570881</c:v>
                </c:pt>
                <c:pt idx="177">
                  <c:v>2125.2950191570881</c:v>
                </c:pt>
                <c:pt idx="178">
                  <c:v>2125.2950191570881</c:v>
                </c:pt>
                <c:pt idx="179">
                  <c:v>2125.2950191570881</c:v>
                </c:pt>
                <c:pt idx="180">
                  <c:v>2125.2950191570881</c:v>
                </c:pt>
                <c:pt idx="181">
                  <c:v>2125.2950191570881</c:v>
                </c:pt>
                <c:pt idx="182">
                  <c:v>2125.2950191570881</c:v>
                </c:pt>
                <c:pt idx="183">
                  <c:v>2125.2950191570881</c:v>
                </c:pt>
                <c:pt idx="184">
                  <c:v>2125.2950191570881</c:v>
                </c:pt>
                <c:pt idx="185">
                  <c:v>2125.2950191570881</c:v>
                </c:pt>
                <c:pt idx="186">
                  <c:v>2125.2950191570881</c:v>
                </c:pt>
                <c:pt idx="187">
                  <c:v>2125.2950191570881</c:v>
                </c:pt>
                <c:pt idx="188">
                  <c:v>2125.2950191570881</c:v>
                </c:pt>
                <c:pt idx="189">
                  <c:v>2125.2950191570881</c:v>
                </c:pt>
                <c:pt idx="190">
                  <c:v>2125.2950191570881</c:v>
                </c:pt>
                <c:pt idx="191">
                  <c:v>2125.2950191570881</c:v>
                </c:pt>
                <c:pt idx="192">
                  <c:v>2125.2950191570881</c:v>
                </c:pt>
                <c:pt idx="193">
                  <c:v>2125.2950191570881</c:v>
                </c:pt>
                <c:pt idx="194">
                  <c:v>2125.2950191570881</c:v>
                </c:pt>
                <c:pt idx="195">
                  <c:v>2125.2950191570881</c:v>
                </c:pt>
                <c:pt idx="196">
                  <c:v>2125.2950191570881</c:v>
                </c:pt>
                <c:pt idx="197">
                  <c:v>2125.2950191570881</c:v>
                </c:pt>
                <c:pt idx="198">
                  <c:v>2125.2950191570881</c:v>
                </c:pt>
                <c:pt idx="199">
                  <c:v>2125.2950191570881</c:v>
                </c:pt>
                <c:pt idx="200">
                  <c:v>2125.2950191570881</c:v>
                </c:pt>
                <c:pt idx="201">
                  <c:v>2125.2950191570881</c:v>
                </c:pt>
                <c:pt idx="202">
                  <c:v>2125.2950191570881</c:v>
                </c:pt>
                <c:pt idx="203">
                  <c:v>2125.2950191570881</c:v>
                </c:pt>
                <c:pt idx="204">
                  <c:v>2125.2950191570881</c:v>
                </c:pt>
                <c:pt idx="205">
                  <c:v>2125.2950191570881</c:v>
                </c:pt>
                <c:pt idx="206">
                  <c:v>2125.2950191570881</c:v>
                </c:pt>
                <c:pt idx="207">
                  <c:v>2125.2950191570881</c:v>
                </c:pt>
                <c:pt idx="208">
                  <c:v>2125.2950191570881</c:v>
                </c:pt>
                <c:pt idx="209">
                  <c:v>2125.2950191570881</c:v>
                </c:pt>
                <c:pt idx="210">
                  <c:v>2125.2950191570881</c:v>
                </c:pt>
                <c:pt idx="211">
                  <c:v>2125.2950191570881</c:v>
                </c:pt>
                <c:pt idx="212">
                  <c:v>2125.2950191570881</c:v>
                </c:pt>
                <c:pt idx="213">
                  <c:v>2125.2950191570881</c:v>
                </c:pt>
                <c:pt idx="214">
                  <c:v>2125.2950191570881</c:v>
                </c:pt>
                <c:pt idx="215">
                  <c:v>2125.2950191570881</c:v>
                </c:pt>
                <c:pt idx="216">
                  <c:v>2125.2950191570881</c:v>
                </c:pt>
                <c:pt idx="217">
                  <c:v>2125.2950191570881</c:v>
                </c:pt>
                <c:pt idx="218">
                  <c:v>2125.2950191570881</c:v>
                </c:pt>
                <c:pt idx="219">
                  <c:v>2125.2950191570881</c:v>
                </c:pt>
                <c:pt idx="220">
                  <c:v>2125.2950191570881</c:v>
                </c:pt>
                <c:pt idx="221">
                  <c:v>2125.2950191570881</c:v>
                </c:pt>
                <c:pt idx="222">
                  <c:v>2125.2950191570881</c:v>
                </c:pt>
                <c:pt idx="223">
                  <c:v>2125.2950191570881</c:v>
                </c:pt>
                <c:pt idx="224">
                  <c:v>2125.2950191570881</c:v>
                </c:pt>
                <c:pt idx="225">
                  <c:v>2125.2950191570881</c:v>
                </c:pt>
                <c:pt idx="226">
                  <c:v>2125.2950191570881</c:v>
                </c:pt>
                <c:pt idx="227">
                  <c:v>2125.2950191570881</c:v>
                </c:pt>
                <c:pt idx="228">
                  <c:v>2125.2950191570881</c:v>
                </c:pt>
                <c:pt idx="229">
                  <c:v>2125.2950191570881</c:v>
                </c:pt>
                <c:pt idx="230">
                  <c:v>2125.2950191570881</c:v>
                </c:pt>
                <c:pt idx="231">
                  <c:v>2125.2950191570881</c:v>
                </c:pt>
                <c:pt idx="232">
                  <c:v>2125.2950191570881</c:v>
                </c:pt>
                <c:pt idx="233">
                  <c:v>2125.2950191570881</c:v>
                </c:pt>
                <c:pt idx="234">
                  <c:v>2125.2950191570881</c:v>
                </c:pt>
                <c:pt idx="235">
                  <c:v>2125.2950191570881</c:v>
                </c:pt>
                <c:pt idx="236">
                  <c:v>2125.2950191570881</c:v>
                </c:pt>
                <c:pt idx="237">
                  <c:v>2125.2950191570881</c:v>
                </c:pt>
                <c:pt idx="238">
                  <c:v>2125.2950191570881</c:v>
                </c:pt>
                <c:pt idx="239">
                  <c:v>2125.2950191570881</c:v>
                </c:pt>
                <c:pt idx="240">
                  <c:v>2125.2950191570881</c:v>
                </c:pt>
                <c:pt idx="241">
                  <c:v>2125.2950191570881</c:v>
                </c:pt>
                <c:pt idx="242">
                  <c:v>2125.2950191570881</c:v>
                </c:pt>
                <c:pt idx="243">
                  <c:v>2125.2950191570881</c:v>
                </c:pt>
                <c:pt idx="244">
                  <c:v>2125.2950191570881</c:v>
                </c:pt>
                <c:pt idx="245">
                  <c:v>2125.2950191570881</c:v>
                </c:pt>
                <c:pt idx="246">
                  <c:v>2125.2950191570881</c:v>
                </c:pt>
                <c:pt idx="247">
                  <c:v>2125.2950191570881</c:v>
                </c:pt>
                <c:pt idx="248">
                  <c:v>2125.2950191570881</c:v>
                </c:pt>
                <c:pt idx="249">
                  <c:v>2125.2950191570881</c:v>
                </c:pt>
                <c:pt idx="250">
                  <c:v>2125.2950191570881</c:v>
                </c:pt>
                <c:pt idx="251">
                  <c:v>2125.2950191570881</c:v>
                </c:pt>
                <c:pt idx="252">
                  <c:v>2125.2950191570881</c:v>
                </c:pt>
                <c:pt idx="253">
                  <c:v>2125.2950191570881</c:v>
                </c:pt>
                <c:pt idx="254">
                  <c:v>2125.2950191570881</c:v>
                </c:pt>
                <c:pt idx="255">
                  <c:v>2125.2950191570881</c:v>
                </c:pt>
                <c:pt idx="256">
                  <c:v>2125.2950191570881</c:v>
                </c:pt>
                <c:pt idx="257">
                  <c:v>2125.2950191570881</c:v>
                </c:pt>
                <c:pt idx="258">
                  <c:v>2125.2950191570881</c:v>
                </c:pt>
                <c:pt idx="259">
                  <c:v>2125.2950191570881</c:v>
                </c:pt>
                <c:pt idx="260">
                  <c:v>2125.2950191570881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C2-4D03-8148-318BEE1D1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919744"/>
        <c:axId val="139921280"/>
      </c:lineChart>
      <c:dateAx>
        <c:axId val="139919744"/>
        <c:scaling>
          <c:orientation val="minMax"/>
        </c:scaling>
        <c:delete val="0"/>
        <c:axPos val="b"/>
        <c:numFmt formatCode="d\ 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39921280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139921280"/>
        <c:scaling>
          <c:orientation val="minMax"/>
          <c:max val="2275"/>
          <c:min val="19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39919744"/>
        <c:crosses val="autoZero"/>
        <c:crossBetween val="between"/>
        <c:majorUnit val="5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35723043957349E-2"/>
          <c:y val="2.5749028206917181E-2"/>
          <c:w val="0.88839382541528478"/>
          <c:h val="0.72010332569188362"/>
        </c:manualLayout>
      </c:layout>
      <c:lineChart>
        <c:grouping val="standard"/>
        <c:varyColors val="0"/>
        <c:ser>
          <c:idx val="2"/>
          <c:order val="0"/>
          <c:spPr>
            <a:ln w="25400">
              <a:gradFill>
                <a:gsLst>
                  <a:gs pos="0">
                    <a:srgbClr val="00B050"/>
                  </a:gs>
                  <a:gs pos="46000">
                    <a:srgbClr val="00B050"/>
                  </a:gs>
                  <a:gs pos="47000">
                    <a:srgbClr val="FF0000"/>
                  </a:gs>
                  <a:gs pos="100000">
                    <a:srgbClr val="FF0000"/>
                  </a:gs>
                </a:gsLst>
                <a:lin ang="5400000" scaled="1"/>
              </a:gradFill>
              <a:prstDash val="solid"/>
            </a:ln>
          </c:spPr>
          <c:marker>
            <c:symbol val="none"/>
          </c:marker>
          <c:cat>
            <c:numRef>
              <c:f>'Gem Koers'!$A$2:$A$130</c:f>
              <c:numCache>
                <c:formatCode>ddd\ dd/mm/yyyy</c:formatCode>
                <c:ptCount val="129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</c:numCache>
            </c:numRef>
          </c:cat>
          <c:val>
            <c:numRef>
              <c:f>'Gem Koers'!$B$2:$B$130</c:f>
              <c:numCache>
                <c:formatCode>#,##0.00</c:formatCode>
                <c:ptCount val="129"/>
                <c:pt idx="0">
                  <c:v>85.5</c:v>
                </c:pt>
                <c:pt idx="1">
                  <c:v>86</c:v>
                </c:pt>
                <c:pt idx="2">
                  <c:v>86</c:v>
                </c:pt>
                <c:pt idx="3">
                  <c:v>87.25</c:v>
                </c:pt>
                <c:pt idx="4">
                  <c:v>87</c:v>
                </c:pt>
                <c:pt idx="5">
                  <c:v>87.15</c:v>
                </c:pt>
                <c:pt idx="6">
                  <c:v>86.5</c:v>
                </c:pt>
                <c:pt idx="7">
                  <c:v>86.45</c:v>
                </c:pt>
                <c:pt idx="8">
                  <c:v>85.45</c:v>
                </c:pt>
                <c:pt idx="9">
                  <c:v>86.1</c:v>
                </c:pt>
                <c:pt idx="10">
                  <c:v>87.5</c:v>
                </c:pt>
                <c:pt idx="11">
                  <c:v>87.55</c:v>
                </c:pt>
                <c:pt idx="12">
                  <c:v>87.25</c:v>
                </c:pt>
                <c:pt idx="13">
                  <c:v>87.5</c:v>
                </c:pt>
                <c:pt idx="14">
                  <c:v>88.65</c:v>
                </c:pt>
                <c:pt idx="15">
                  <c:v>89</c:v>
                </c:pt>
                <c:pt idx="16">
                  <c:v>89.75</c:v>
                </c:pt>
                <c:pt idx="17">
                  <c:v>89.2</c:v>
                </c:pt>
                <c:pt idx="18">
                  <c:v>89.45</c:v>
                </c:pt>
                <c:pt idx="19">
                  <c:v>90.3</c:v>
                </c:pt>
                <c:pt idx="20">
                  <c:v>89.5</c:v>
                </c:pt>
                <c:pt idx="21">
                  <c:v>89.85</c:v>
                </c:pt>
                <c:pt idx="22">
                  <c:v>90.7</c:v>
                </c:pt>
                <c:pt idx="23">
                  <c:v>91</c:v>
                </c:pt>
                <c:pt idx="24">
                  <c:v>90.45</c:v>
                </c:pt>
                <c:pt idx="25">
                  <c:v>89.25</c:v>
                </c:pt>
                <c:pt idx="26">
                  <c:v>88</c:v>
                </c:pt>
                <c:pt idx="27">
                  <c:v>88.3</c:v>
                </c:pt>
                <c:pt idx="28">
                  <c:v>89.25</c:v>
                </c:pt>
                <c:pt idx="29">
                  <c:v>88.3</c:v>
                </c:pt>
                <c:pt idx="30">
                  <c:v>87.85</c:v>
                </c:pt>
                <c:pt idx="31">
                  <c:v>86.2</c:v>
                </c:pt>
                <c:pt idx="32">
                  <c:v>87</c:v>
                </c:pt>
                <c:pt idx="33">
                  <c:v>86.7</c:v>
                </c:pt>
                <c:pt idx="34">
                  <c:v>85.9</c:v>
                </c:pt>
                <c:pt idx="35">
                  <c:v>87</c:v>
                </c:pt>
                <c:pt idx="36">
                  <c:v>85.2</c:v>
                </c:pt>
                <c:pt idx="37">
                  <c:v>84.9</c:v>
                </c:pt>
                <c:pt idx="38">
                  <c:v>84.85</c:v>
                </c:pt>
                <c:pt idx="39">
                  <c:v>83.4</c:v>
                </c:pt>
                <c:pt idx="40">
                  <c:v>82.85</c:v>
                </c:pt>
                <c:pt idx="41">
                  <c:v>82.25</c:v>
                </c:pt>
                <c:pt idx="42">
                  <c:v>82.7</c:v>
                </c:pt>
                <c:pt idx="43">
                  <c:v>83.05</c:v>
                </c:pt>
                <c:pt idx="44">
                  <c:v>81.05</c:v>
                </c:pt>
                <c:pt idx="45">
                  <c:v>80.8</c:v>
                </c:pt>
                <c:pt idx="46">
                  <c:v>80.5</c:v>
                </c:pt>
                <c:pt idx="47">
                  <c:v>81.75</c:v>
                </c:pt>
                <c:pt idx="48">
                  <c:v>83</c:v>
                </c:pt>
                <c:pt idx="49">
                  <c:v>81.75</c:v>
                </c:pt>
                <c:pt idx="50">
                  <c:v>82.85</c:v>
                </c:pt>
                <c:pt idx="51">
                  <c:v>80.7</c:v>
                </c:pt>
                <c:pt idx="52">
                  <c:v>78.95</c:v>
                </c:pt>
                <c:pt idx="53">
                  <c:v>78.3</c:v>
                </c:pt>
                <c:pt idx="54">
                  <c:v>77</c:v>
                </c:pt>
                <c:pt idx="55">
                  <c:v>77.95</c:v>
                </c:pt>
                <c:pt idx="56">
                  <c:v>75.8</c:v>
                </c:pt>
                <c:pt idx="57">
                  <c:v>75</c:v>
                </c:pt>
                <c:pt idx="58">
                  <c:v>75.3</c:v>
                </c:pt>
                <c:pt idx="59">
                  <c:v>73.2</c:v>
                </c:pt>
                <c:pt idx="60">
                  <c:v>72.7</c:v>
                </c:pt>
                <c:pt idx="61">
                  <c:v>74.2</c:v>
                </c:pt>
                <c:pt idx="62">
                  <c:v>75.849999999999994</c:v>
                </c:pt>
                <c:pt idx="63">
                  <c:v>78.5</c:v>
                </c:pt>
                <c:pt idx="64">
                  <c:v>79</c:v>
                </c:pt>
                <c:pt idx="65">
                  <c:v>78.900000000000006</c:v>
                </c:pt>
                <c:pt idx="66">
                  <c:v>78.5</c:v>
                </c:pt>
                <c:pt idx="67">
                  <c:v>77.099999999999994</c:v>
                </c:pt>
                <c:pt idx="68">
                  <c:v>74.55</c:v>
                </c:pt>
                <c:pt idx="69">
                  <c:v>75.45</c:v>
                </c:pt>
                <c:pt idx="70">
                  <c:v>76.55</c:v>
                </c:pt>
                <c:pt idx="71">
                  <c:v>75.75</c:v>
                </c:pt>
                <c:pt idx="72">
                  <c:v>75.95</c:v>
                </c:pt>
                <c:pt idx="73">
                  <c:v>78.599999999999994</c:v>
                </c:pt>
                <c:pt idx="74">
                  <c:v>78.45</c:v>
                </c:pt>
                <c:pt idx="75">
                  <c:v>79.2</c:v>
                </c:pt>
                <c:pt idx="76">
                  <c:v>79.849999999999994</c:v>
                </c:pt>
                <c:pt idx="77">
                  <c:v>82.55</c:v>
                </c:pt>
                <c:pt idx="78">
                  <c:v>82.8</c:v>
                </c:pt>
                <c:pt idx="79">
                  <c:v>78.900000000000006</c:v>
                </c:pt>
                <c:pt idx="80">
                  <c:v>80.95</c:v>
                </c:pt>
                <c:pt idx="81">
                  <c:v>80.05</c:v>
                </c:pt>
                <c:pt idx="82">
                  <c:v>80.7</c:v>
                </c:pt>
                <c:pt idx="83">
                  <c:v>80.5</c:v>
                </c:pt>
                <c:pt idx="84">
                  <c:v>81.150000000000006</c:v>
                </c:pt>
                <c:pt idx="85">
                  <c:v>83.25</c:v>
                </c:pt>
                <c:pt idx="86">
                  <c:v>81.150000000000006</c:v>
                </c:pt>
                <c:pt idx="87">
                  <c:v>83.25</c:v>
                </c:pt>
                <c:pt idx="88">
                  <c:v>83.35</c:v>
                </c:pt>
                <c:pt idx="89">
                  <c:v>81.55</c:v>
                </c:pt>
                <c:pt idx="90">
                  <c:v>82.3</c:v>
                </c:pt>
                <c:pt idx="91">
                  <c:v>82.55</c:v>
                </c:pt>
                <c:pt idx="92">
                  <c:v>82.8</c:v>
                </c:pt>
                <c:pt idx="93">
                  <c:v>83.5</c:v>
                </c:pt>
                <c:pt idx="94">
                  <c:v>82.75</c:v>
                </c:pt>
                <c:pt idx="95">
                  <c:v>82.65</c:v>
                </c:pt>
                <c:pt idx="96">
                  <c:v>81.8</c:v>
                </c:pt>
                <c:pt idx="97">
                  <c:v>82.25</c:v>
                </c:pt>
                <c:pt idx="98">
                  <c:v>83.35</c:v>
                </c:pt>
                <c:pt idx="99">
                  <c:v>82.9</c:v>
                </c:pt>
                <c:pt idx="100">
                  <c:v>84</c:v>
                </c:pt>
                <c:pt idx="101">
                  <c:v>85.45</c:v>
                </c:pt>
                <c:pt idx="102">
                  <c:v>85.3</c:v>
                </c:pt>
                <c:pt idx="103">
                  <c:v>85.1</c:v>
                </c:pt>
                <c:pt idx="104">
                  <c:v>85</c:v>
                </c:pt>
                <c:pt idx="105">
                  <c:v>84.5</c:v>
                </c:pt>
                <c:pt idx="106">
                  <c:v>83.9</c:v>
                </c:pt>
                <c:pt idx="107">
                  <c:v>82.8</c:v>
                </c:pt>
                <c:pt idx="108">
                  <c:v>82.65</c:v>
                </c:pt>
                <c:pt idx="109">
                  <c:v>83.65</c:v>
                </c:pt>
                <c:pt idx="110">
                  <c:v>84.75</c:v>
                </c:pt>
                <c:pt idx="111">
                  <c:v>83.35</c:v>
                </c:pt>
                <c:pt idx="112">
                  <c:v>83.3</c:v>
                </c:pt>
                <c:pt idx="113">
                  <c:v>82.7</c:v>
                </c:pt>
                <c:pt idx="114">
                  <c:v>81.150000000000006</c:v>
                </c:pt>
                <c:pt idx="115">
                  <c:v>80.599999999999994</c:v>
                </c:pt>
                <c:pt idx="116">
                  <c:v>79.900000000000006</c:v>
                </c:pt>
                <c:pt idx="117">
                  <c:v>78.5</c:v>
                </c:pt>
                <c:pt idx="118">
                  <c:v>77.5</c:v>
                </c:pt>
                <c:pt idx="119">
                  <c:v>77.599999999999994</c:v>
                </c:pt>
                <c:pt idx="120">
                  <c:v>78.349999999999994</c:v>
                </c:pt>
                <c:pt idx="121">
                  <c:v>78.75</c:v>
                </c:pt>
                <c:pt idx="122">
                  <c:v>79.900000000000006</c:v>
                </c:pt>
                <c:pt idx="123">
                  <c:v>79</c:v>
                </c:pt>
                <c:pt idx="124">
                  <c:v>78.45</c:v>
                </c:pt>
                <c:pt idx="125">
                  <c:v>77</c:v>
                </c:pt>
                <c:pt idx="126">
                  <c:v>77</c:v>
                </c:pt>
                <c:pt idx="127">
                  <c:v>77.5</c:v>
                </c:pt>
                <c:pt idx="128">
                  <c:v>78.5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5D-49BD-B804-ADA47F90244A}"/>
            </c:ext>
          </c:extLst>
        </c:ser>
        <c:ser>
          <c:idx val="0"/>
          <c:order val="1"/>
          <c:spPr>
            <a:ln w="1905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'Gem Koers'!$A$2:$A$130</c:f>
              <c:numCache>
                <c:formatCode>ddd\ dd/mm/yyyy</c:formatCode>
                <c:ptCount val="129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</c:numCache>
            </c:numRef>
          </c:cat>
          <c:val>
            <c:numRef>
              <c:f>'Gem Koers'!$C$2:$C$130</c:f>
              <c:numCache>
                <c:formatCode>#,##0.00</c:formatCode>
                <c:ptCount val="129"/>
                <c:pt idx="0">
                  <c:v>82.559302325581399</c:v>
                </c:pt>
                <c:pt idx="1">
                  <c:v>82.559302325581399</c:v>
                </c:pt>
                <c:pt idx="2">
                  <c:v>82.559302325581399</c:v>
                </c:pt>
                <c:pt idx="3">
                  <c:v>82.559302325581399</c:v>
                </c:pt>
                <c:pt idx="4">
                  <c:v>82.559302325581399</c:v>
                </c:pt>
                <c:pt idx="5">
                  <c:v>82.559302325581399</c:v>
                </c:pt>
                <c:pt idx="6">
                  <c:v>82.559302325581399</c:v>
                </c:pt>
                <c:pt idx="7">
                  <c:v>82.559302325581399</c:v>
                </c:pt>
                <c:pt idx="8">
                  <c:v>82.559302325581399</c:v>
                </c:pt>
                <c:pt idx="9">
                  <c:v>82.559302325581399</c:v>
                </c:pt>
                <c:pt idx="10">
                  <c:v>82.559302325581399</c:v>
                </c:pt>
                <c:pt idx="11">
                  <c:v>82.559302325581399</c:v>
                </c:pt>
                <c:pt idx="12">
                  <c:v>82.559302325581399</c:v>
                </c:pt>
                <c:pt idx="13">
                  <c:v>82.559302325581399</c:v>
                </c:pt>
                <c:pt idx="14">
                  <c:v>82.559302325581399</c:v>
                </c:pt>
                <c:pt idx="15">
                  <c:v>82.559302325581399</c:v>
                </c:pt>
                <c:pt idx="16">
                  <c:v>82.559302325581399</c:v>
                </c:pt>
                <c:pt idx="17">
                  <c:v>82.559302325581399</c:v>
                </c:pt>
                <c:pt idx="18">
                  <c:v>82.559302325581399</c:v>
                </c:pt>
                <c:pt idx="19">
                  <c:v>82.559302325581399</c:v>
                </c:pt>
                <c:pt idx="20">
                  <c:v>82.559302325581399</c:v>
                </c:pt>
                <c:pt idx="21">
                  <c:v>82.559302325581399</c:v>
                </c:pt>
                <c:pt idx="22">
                  <c:v>82.559302325581399</c:v>
                </c:pt>
                <c:pt idx="23">
                  <c:v>82.559302325581399</c:v>
                </c:pt>
                <c:pt idx="24">
                  <c:v>82.559302325581399</c:v>
                </c:pt>
                <c:pt idx="25">
                  <c:v>82.559302325581399</c:v>
                </c:pt>
                <c:pt idx="26">
                  <c:v>82.559302325581399</c:v>
                </c:pt>
                <c:pt idx="27">
                  <c:v>82.559302325581399</c:v>
                </c:pt>
                <c:pt idx="28">
                  <c:v>82.559302325581399</c:v>
                </c:pt>
                <c:pt idx="29">
                  <c:v>82.559302325581399</c:v>
                </c:pt>
                <c:pt idx="30">
                  <c:v>82.559302325581399</c:v>
                </c:pt>
                <c:pt idx="31">
                  <c:v>82.559302325581399</c:v>
                </c:pt>
                <c:pt idx="32">
                  <c:v>82.559302325581399</c:v>
                </c:pt>
                <c:pt idx="33">
                  <c:v>82.559302325581399</c:v>
                </c:pt>
                <c:pt idx="34">
                  <c:v>82.559302325581399</c:v>
                </c:pt>
                <c:pt idx="35">
                  <c:v>82.559302325581399</c:v>
                </c:pt>
                <c:pt idx="36">
                  <c:v>82.559302325581399</c:v>
                </c:pt>
                <c:pt idx="37">
                  <c:v>82.559302325581399</c:v>
                </c:pt>
                <c:pt idx="38">
                  <c:v>82.559302325581399</c:v>
                </c:pt>
                <c:pt idx="39">
                  <c:v>82.559302325581399</c:v>
                </c:pt>
                <c:pt idx="40">
                  <c:v>82.559302325581399</c:v>
                </c:pt>
                <c:pt idx="41">
                  <c:v>82.559302325581399</c:v>
                </c:pt>
                <c:pt idx="42">
                  <c:v>82.559302325581399</c:v>
                </c:pt>
                <c:pt idx="43">
                  <c:v>82.559302325581399</c:v>
                </c:pt>
                <c:pt idx="44">
                  <c:v>82.559302325581399</c:v>
                </c:pt>
                <c:pt idx="45">
                  <c:v>82.559302325581399</c:v>
                </c:pt>
                <c:pt idx="46">
                  <c:v>82.559302325581399</c:v>
                </c:pt>
                <c:pt idx="47">
                  <c:v>82.559302325581399</c:v>
                </c:pt>
                <c:pt idx="48">
                  <c:v>82.559302325581399</c:v>
                </c:pt>
                <c:pt idx="49">
                  <c:v>82.559302325581399</c:v>
                </c:pt>
                <c:pt idx="50">
                  <c:v>82.559302325581399</c:v>
                </c:pt>
                <c:pt idx="51">
                  <c:v>82.559302325581399</c:v>
                </c:pt>
                <c:pt idx="52">
                  <c:v>82.559302325581399</c:v>
                </c:pt>
                <c:pt idx="53">
                  <c:v>82.559302325581399</c:v>
                </c:pt>
                <c:pt idx="54">
                  <c:v>82.559302325581399</c:v>
                </c:pt>
                <c:pt idx="55">
                  <c:v>82.559302325581399</c:v>
                </c:pt>
                <c:pt idx="56">
                  <c:v>82.559302325581399</c:v>
                </c:pt>
                <c:pt idx="57">
                  <c:v>82.559302325581399</c:v>
                </c:pt>
                <c:pt idx="58">
                  <c:v>82.559302325581399</c:v>
                </c:pt>
                <c:pt idx="59">
                  <c:v>82.559302325581399</c:v>
                </c:pt>
                <c:pt idx="60">
                  <c:v>82.559302325581399</c:v>
                </c:pt>
                <c:pt idx="61">
                  <c:v>82.559302325581399</c:v>
                </c:pt>
                <c:pt idx="62">
                  <c:v>82.559302325581399</c:v>
                </c:pt>
                <c:pt idx="63">
                  <c:v>82.559302325581399</c:v>
                </c:pt>
                <c:pt idx="64">
                  <c:v>82.559302325581399</c:v>
                </c:pt>
                <c:pt idx="65">
                  <c:v>82.559302325581399</c:v>
                </c:pt>
                <c:pt idx="66">
                  <c:v>82.559302325581399</c:v>
                </c:pt>
                <c:pt idx="67">
                  <c:v>82.559302325581399</c:v>
                </c:pt>
                <c:pt idx="68">
                  <c:v>82.559302325581399</c:v>
                </c:pt>
                <c:pt idx="69">
                  <c:v>82.559302325581399</c:v>
                </c:pt>
                <c:pt idx="70">
                  <c:v>82.559302325581399</c:v>
                </c:pt>
                <c:pt idx="71">
                  <c:v>82.559302325581399</c:v>
                </c:pt>
                <c:pt idx="72">
                  <c:v>82.559302325581399</c:v>
                </c:pt>
                <c:pt idx="73">
                  <c:v>82.559302325581399</c:v>
                </c:pt>
                <c:pt idx="74">
                  <c:v>82.559302325581399</c:v>
                </c:pt>
                <c:pt idx="75">
                  <c:v>82.559302325581399</c:v>
                </c:pt>
                <c:pt idx="76">
                  <c:v>82.559302325581399</c:v>
                </c:pt>
                <c:pt idx="77">
                  <c:v>82.559302325581399</c:v>
                </c:pt>
                <c:pt idx="78">
                  <c:v>82.559302325581399</c:v>
                </c:pt>
                <c:pt idx="79">
                  <c:v>82.559302325581399</c:v>
                </c:pt>
                <c:pt idx="80">
                  <c:v>82.559302325581399</c:v>
                </c:pt>
                <c:pt idx="81">
                  <c:v>82.559302325581399</c:v>
                </c:pt>
                <c:pt idx="82">
                  <c:v>82.559302325581399</c:v>
                </c:pt>
                <c:pt idx="83">
                  <c:v>82.559302325581399</c:v>
                </c:pt>
                <c:pt idx="84">
                  <c:v>82.559302325581399</c:v>
                </c:pt>
                <c:pt idx="85">
                  <c:v>82.559302325581399</c:v>
                </c:pt>
                <c:pt idx="86">
                  <c:v>82.559302325581399</c:v>
                </c:pt>
                <c:pt idx="87">
                  <c:v>82.559302325581399</c:v>
                </c:pt>
                <c:pt idx="88">
                  <c:v>82.559302325581399</c:v>
                </c:pt>
                <c:pt idx="89">
                  <c:v>82.559302325581399</c:v>
                </c:pt>
                <c:pt idx="90">
                  <c:v>82.559302325581399</c:v>
                </c:pt>
                <c:pt idx="91">
                  <c:v>82.559302325581399</c:v>
                </c:pt>
                <c:pt idx="92">
                  <c:v>82.559302325581399</c:v>
                </c:pt>
                <c:pt idx="93">
                  <c:v>82.559302325581399</c:v>
                </c:pt>
                <c:pt idx="94">
                  <c:v>82.559302325581399</c:v>
                </c:pt>
                <c:pt idx="95">
                  <c:v>82.559302325581399</c:v>
                </c:pt>
                <c:pt idx="96">
                  <c:v>82.559302325581399</c:v>
                </c:pt>
                <c:pt idx="97">
                  <c:v>82.559302325581399</c:v>
                </c:pt>
                <c:pt idx="98">
                  <c:v>82.559302325581399</c:v>
                </c:pt>
                <c:pt idx="99">
                  <c:v>82.559302325581399</c:v>
                </c:pt>
                <c:pt idx="100">
                  <c:v>82.559302325581399</c:v>
                </c:pt>
                <c:pt idx="101">
                  <c:v>82.559302325581399</c:v>
                </c:pt>
                <c:pt idx="102">
                  <c:v>82.559302325581399</c:v>
                </c:pt>
                <c:pt idx="103">
                  <c:v>82.559302325581399</c:v>
                </c:pt>
                <c:pt idx="104">
                  <c:v>82.559302325581399</c:v>
                </c:pt>
                <c:pt idx="105">
                  <c:v>82.559302325581399</c:v>
                </c:pt>
                <c:pt idx="106">
                  <c:v>82.559302325581399</c:v>
                </c:pt>
                <c:pt idx="107">
                  <c:v>82.559302325581399</c:v>
                </c:pt>
                <c:pt idx="108">
                  <c:v>82.559302325581399</c:v>
                </c:pt>
                <c:pt idx="109">
                  <c:v>82.559302325581399</c:v>
                </c:pt>
                <c:pt idx="110">
                  <c:v>82.559302325581399</c:v>
                </c:pt>
                <c:pt idx="111">
                  <c:v>82.559302325581399</c:v>
                </c:pt>
                <c:pt idx="112">
                  <c:v>82.559302325581399</c:v>
                </c:pt>
                <c:pt idx="113">
                  <c:v>82.559302325581399</c:v>
                </c:pt>
                <c:pt idx="114">
                  <c:v>82.559302325581399</c:v>
                </c:pt>
                <c:pt idx="115">
                  <c:v>82.559302325581399</c:v>
                </c:pt>
                <c:pt idx="116">
                  <c:v>82.559302325581399</c:v>
                </c:pt>
                <c:pt idx="117">
                  <c:v>82.559302325581399</c:v>
                </c:pt>
                <c:pt idx="118">
                  <c:v>82.559302325581399</c:v>
                </c:pt>
                <c:pt idx="119">
                  <c:v>82.559302325581399</c:v>
                </c:pt>
                <c:pt idx="120">
                  <c:v>82.559302325581399</c:v>
                </c:pt>
                <c:pt idx="121">
                  <c:v>82.559302325581399</c:v>
                </c:pt>
                <c:pt idx="122">
                  <c:v>82.559302325581399</c:v>
                </c:pt>
                <c:pt idx="123">
                  <c:v>82.559302325581399</c:v>
                </c:pt>
                <c:pt idx="124">
                  <c:v>82.559302325581399</c:v>
                </c:pt>
                <c:pt idx="125">
                  <c:v>82.559302325581399</c:v>
                </c:pt>
                <c:pt idx="126">
                  <c:v>82.559302325581399</c:v>
                </c:pt>
                <c:pt idx="127">
                  <c:v>82.559302325581399</c:v>
                </c:pt>
                <c:pt idx="128">
                  <c:v>82.559302325581399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5D-49BD-B804-ADA47F902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995776"/>
        <c:axId val="140005760"/>
      </c:lineChart>
      <c:dateAx>
        <c:axId val="139995776"/>
        <c:scaling>
          <c:orientation val="minMax"/>
        </c:scaling>
        <c:delete val="0"/>
        <c:axPos val="b"/>
        <c:numFmt formatCode="dd/mm/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40005760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40005760"/>
        <c:scaling>
          <c:orientation val="minMax"/>
          <c:min val="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399957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591794446746794E-2"/>
          <c:y val="5.5350653235004398E-2"/>
          <c:w val="0.87281760832527555"/>
          <c:h val="0.8302597985250636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Kwartiel!$A$2:$A$262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xVal>
          <c:yVal>
            <c:numRef>
              <c:f>Kwartiel!$C$2:$C$262</c:f>
              <c:numCache>
                <c:formatCode>#,##0</c:formatCode>
                <c:ptCount val="261"/>
                <c:pt idx="0">
                  <c:v>2108</c:v>
                </c:pt>
                <c:pt idx="1">
                  <c:v>2108</c:v>
                </c:pt>
                <c:pt idx="2">
                  <c:v>2108</c:v>
                </c:pt>
                <c:pt idx="3">
                  <c:v>2108</c:v>
                </c:pt>
                <c:pt idx="4">
                  <c:v>2108</c:v>
                </c:pt>
                <c:pt idx="5">
                  <c:v>2108</c:v>
                </c:pt>
                <c:pt idx="6">
                  <c:v>2108</c:v>
                </c:pt>
                <c:pt idx="7">
                  <c:v>2108</c:v>
                </c:pt>
                <c:pt idx="8">
                  <c:v>2108</c:v>
                </c:pt>
                <c:pt idx="9">
                  <c:v>2108</c:v>
                </c:pt>
                <c:pt idx="10">
                  <c:v>2108</c:v>
                </c:pt>
                <c:pt idx="11">
                  <c:v>2108</c:v>
                </c:pt>
                <c:pt idx="12">
                  <c:v>2108</c:v>
                </c:pt>
                <c:pt idx="13">
                  <c:v>2108</c:v>
                </c:pt>
                <c:pt idx="14">
                  <c:v>2108</c:v>
                </c:pt>
                <c:pt idx="15">
                  <c:v>2108</c:v>
                </c:pt>
                <c:pt idx="16">
                  <c:v>2108</c:v>
                </c:pt>
                <c:pt idx="17">
                  <c:v>2108</c:v>
                </c:pt>
                <c:pt idx="18">
                  <c:v>2108</c:v>
                </c:pt>
                <c:pt idx="19">
                  <c:v>2108</c:v>
                </c:pt>
                <c:pt idx="20">
                  <c:v>2108</c:v>
                </c:pt>
                <c:pt idx="21">
                  <c:v>2108</c:v>
                </c:pt>
                <c:pt idx="22">
                  <c:v>2108</c:v>
                </c:pt>
                <c:pt idx="23">
                  <c:v>2108</c:v>
                </c:pt>
                <c:pt idx="24">
                  <c:v>2108</c:v>
                </c:pt>
                <c:pt idx="25">
                  <c:v>2108</c:v>
                </c:pt>
                <c:pt idx="26">
                  <c:v>2108</c:v>
                </c:pt>
                <c:pt idx="27">
                  <c:v>2108</c:v>
                </c:pt>
                <c:pt idx="28">
                  <c:v>2108</c:v>
                </c:pt>
                <c:pt idx="29">
                  <c:v>2108</c:v>
                </c:pt>
                <c:pt idx="30">
                  <c:v>2108</c:v>
                </c:pt>
                <c:pt idx="31">
                  <c:v>2108</c:v>
                </c:pt>
                <c:pt idx="32">
                  <c:v>2108</c:v>
                </c:pt>
                <c:pt idx="33">
                  <c:v>2108</c:v>
                </c:pt>
                <c:pt idx="34">
                  <c:v>2108</c:v>
                </c:pt>
                <c:pt idx="35">
                  <c:v>2108</c:v>
                </c:pt>
                <c:pt idx="36">
                  <c:v>2108</c:v>
                </c:pt>
                <c:pt idx="37">
                  <c:v>2108</c:v>
                </c:pt>
                <c:pt idx="38">
                  <c:v>2108</c:v>
                </c:pt>
                <c:pt idx="39">
                  <c:v>2108</c:v>
                </c:pt>
                <c:pt idx="40">
                  <c:v>2108</c:v>
                </c:pt>
                <c:pt idx="41">
                  <c:v>2108</c:v>
                </c:pt>
                <c:pt idx="42">
                  <c:v>2108</c:v>
                </c:pt>
                <c:pt idx="43">
                  <c:v>2108</c:v>
                </c:pt>
                <c:pt idx="44">
                  <c:v>2108</c:v>
                </c:pt>
                <c:pt idx="45">
                  <c:v>2108</c:v>
                </c:pt>
                <c:pt idx="46">
                  <c:v>2108</c:v>
                </c:pt>
                <c:pt idx="47">
                  <c:v>2108</c:v>
                </c:pt>
                <c:pt idx="48">
                  <c:v>2108</c:v>
                </c:pt>
                <c:pt idx="49">
                  <c:v>2108</c:v>
                </c:pt>
                <c:pt idx="50">
                  <c:v>2108</c:v>
                </c:pt>
                <c:pt idx="51">
                  <c:v>2108</c:v>
                </c:pt>
                <c:pt idx="52">
                  <c:v>2108</c:v>
                </c:pt>
                <c:pt idx="53">
                  <c:v>2108</c:v>
                </c:pt>
                <c:pt idx="54">
                  <c:v>2108</c:v>
                </c:pt>
                <c:pt idx="55">
                  <c:v>2108</c:v>
                </c:pt>
                <c:pt idx="56">
                  <c:v>2108</c:v>
                </c:pt>
                <c:pt idx="57">
                  <c:v>2108</c:v>
                </c:pt>
                <c:pt idx="58">
                  <c:v>2108</c:v>
                </c:pt>
                <c:pt idx="59">
                  <c:v>2108</c:v>
                </c:pt>
                <c:pt idx="60">
                  <c:v>2108</c:v>
                </c:pt>
                <c:pt idx="61">
                  <c:v>2108</c:v>
                </c:pt>
                <c:pt idx="62">
                  <c:v>2108</c:v>
                </c:pt>
                <c:pt idx="63">
                  <c:v>2108</c:v>
                </c:pt>
                <c:pt idx="64">
                  <c:v>2108</c:v>
                </c:pt>
                <c:pt idx="65">
                  <c:v>2108</c:v>
                </c:pt>
                <c:pt idx="66">
                  <c:v>2108</c:v>
                </c:pt>
                <c:pt idx="67">
                  <c:v>2108</c:v>
                </c:pt>
                <c:pt idx="68">
                  <c:v>2108</c:v>
                </c:pt>
                <c:pt idx="69">
                  <c:v>2108</c:v>
                </c:pt>
                <c:pt idx="70">
                  <c:v>2108</c:v>
                </c:pt>
                <c:pt idx="71">
                  <c:v>2108</c:v>
                </c:pt>
                <c:pt idx="72">
                  <c:v>2108</c:v>
                </c:pt>
                <c:pt idx="73">
                  <c:v>2108</c:v>
                </c:pt>
                <c:pt idx="74">
                  <c:v>2108</c:v>
                </c:pt>
                <c:pt idx="75">
                  <c:v>2108</c:v>
                </c:pt>
                <c:pt idx="76">
                  <c:v>2108</c:v>
                </c:pt>
                <c:pt idx="77">
                  <c:v>2108</c:v>
                </c:pt>
                <c:pt idx="78">
                  <c:v>2108</c:v>
                </c:pt>
                <c:pt idx="79">
                  <c:v>2108</c:v>
                </c:pt>
                <c:pt idx="80">
                  <c:v>2108</c:v>
                </c:pt>
                <c:pt idx="81">
                  <c:v>2108</c:v>
                </c:pt>
                <c:pt idx="82">
                  <c:v>2108</c:v>
                </c:pt>
                <c:pt idx="83">
                  <c:v>2108</c:v>
                </c:pt>
                <c:pt idx="84">
                  <c:v>2108</c:v>
                </c:pt>
                <c:pt idx="85">
                  <c:v>2108</c:v>
                </c:pt>
                <c:pt idx="86">
                  <c:v>2108</c:v>
                </c:pt>
                <c:pt idx="87">
                  <c:v>2108</c:v>
                </c:pt>
                <c:pt idx="88">
                  <c:v>2108</c:v>
                </c:pt>
                <c:pt idx="89">
                  <c:v>2108</c:v>
                </c:pt>
                <c:pt idx="90">
                  <c:v>2108</c:v>
                </c:pt>
                <c:pt idx="91">
                  <c:v>2108</c:v>
                </c:pt>
                <c:pt idx="92">
                  <c:v>2108</c:v>
                </c:pt>
                <c:pt idx="93">
                  <c:v>2108</c:v>
                </c:pt>
                <c:pt idx="94">
                  <c:v>2108</c:v>
                </c:pt>
                <c:pt idx="95">
                  <c:v>2108</c:v>
                </c:pt>
                <c:pt idx="96">
                  <c:v>2108</c:v>
                </c:pt>
                <c:pt idx="97">
                  <c:v>2108</c:v>
                </c:pt>
                <c:pt idx="98">
                  <c:v>2108</c:v>
                </c:pt>
                <c:pt idx="99">
                  <c:v>2108</c:v>
                </c:pt>
                <c:pt idx="100">
                  <c:v>2108</c:v>
                </c:pt>
                <c:pt idx="101">
                  <c:v>2108</c:v>
                </c:pt>
                <c:pt idx="102">
                  <c:v>2108</c:v>
                </c:pt>
                <c:pt idx="103">
                  <c:v>2108</c:v>
                </c:pt>
                <c:pt idx="104">
                  <c:v>2108</c:v>
                </c:pt>
                <c:pt idx="105">
                  <c:v>2108</c:v>
                </c:pt>
                <c:pt idx="106">
                  <c:v>2108</c:v>
                </c:pt>
                <c:pt idx="107">
                  <c:v>2108</c:v>
                </c:pt>
                <c:pt idx="108">
                  <c:v>2108</c:v>
                </c:pt>
                <c:pt idx="109">
                  <c:v>2108</c:v>
                </c:pt>
                <c:pt idx="110">
                  <c:v>2108</c:v>
                </c:pt>
                <c:pt idx="111">
                  <c:v>2108</c:v>
                </c:pt>
                <c:pt idx="112">
                  <c:v>2108</c:v>
                </c:pt>
                <c:pt idx="113">
                  <c:v>2108</c:v>
                </c:pt>
                <c:pt idx="114">
                  <c:v>2108</c:v>
                </c:pt>
                <c:pt idx="115">
                  <c:v>2108</c:v>
                </c:pt>
                <c:pt idx="116">
                  <c:v>2108</c:v>
                </c:pt>
                <c:pt idx="117">
                  <c:v>2108</c:v>
                </c:pt>
                <c:pt idx="118">
                  <c:v>2108</c:v>
                </c:pt>
                <c:pt idx="119">
                  <c:v>2108</c:v>
                </c:pt>
                <c:pt idx="120">
                  <c:v>2108</c:v>
                </c:pt>
                <c:pt idx="121">
                  <c:v>2108</c:v>
                </c:pt>
                <c:pt idx="122">
                  <c:v>2108</c:v>
                </c:pt>
                <c:pt idx="123">
                  <c:v>2108</c:v>
                </c:pt>
                <c:pt idx="124">
                  <c:v>2108</c:v>
                </c:pt>
                <c:pt idx="125">
                  <c:v>2108</c:v>
                </c:pt>
                <c:pt idx="126">
                  <c:v>2108</c:v>
                </c:pt>
                <c:pt idx="127">
                  <c:v>2108</c:v>
                </c:pt>
                <c:pt idx="128">
                  <c:v>2108</c:v>
                </c:pt>
                <c:pt idx="129">
                  <c:v>2108</c:v>
                </c:pt>
                <c:pt idx="130">
                  <c:v>2108</c:v>
                </c:pt>
                <c:pt idx="131">
                  <c:v>2108</c:v>
                </c:pt>
                <c:pt idx="132">
                  <c:v>2108</c:v>
                </c:pt>
                <c:pt idx="133">
                  <c:v>2108</c:v>
                </c:pt>
                <c:pt idx="134">
                  <c:v>2108</c:v>
                </c:pt>
                <c:pt idx="135">
                  <c:v>2108</c:v>
                </c:pt>
                <c:pt idx="136">
                  <c:v>2108</c:v>
                </c:pt>
                <c:pt idx="137">
                  <c:v>2108</c:v>
                </c:pt>
                <c:pt idx="138">
                  <c:v>2108</c:v>
                </c:pt>
                <c:pt idx="139">
                  <c:v>2108</c:v>
                </c:pt>
                <c:pt idx="140">
                  <c:v>2108</c:v>
                </c:pt>
                <c:pt idx="141">
                  <c:v>2108</c:v>
                </c:pt>
                <c:pt idx="142">
                  <c:v>2108</c:v>
                </c:pt>
                <c:pt idx="143">
                  <c:v>2108</c:v>
                </c:pt>
                <c:pt idx="144">
                  <c:v>2108</c:v>
                </c:pt>
                <c:pt idx="145">
                  <c:v>2108</c:v>
                </c:pt>
                <c:pt idx="146">
                  <c:v>2108</c:v>
                </c:pt>
                <c:pt idx="147">
                  <c:v>2108</c:v>
                </c:pt>
                <c:pt idx="148">
                  <c:v>2108</c:v>
                </c:pt>
                <c:pt idx="149">
                  <c:v>2108</c:v>
                </c:pt>
                <c:pt idx="150">
                  <c:v>2108</c:v>
                </c:pt>
                <c:pt idx="151">
                  <c:v>2108</c:v>
                </c:pt>
                <c:pt idx="152">
                  <c:v>2108</c:v>
                </c:pt>
                <c:pt idx="153">
                  <c:v>2108</c:v>
                </c:pt>
                <c:pt idx="154">
                  <c:v>2108</c:v>
                </c:pt>
                <c:pt idx="155">
                  <c:v>2108</c:v>
                </c:pt>
                <c:pt idx="156">
                  <c:v>2108</c:v>
                </c:pt>
                <c:pt idx="157">
                  <c:v>2108</c:v>
                </c:pt>
                <c:pt idx="158">
                  <c:v>2108</c:v>
                </c:pt>
                <c:pt idx="159">
                  <c:v>2108</c:v>
                </c:pt>
                <c:pt idx="160">
                  <c:v>2108</c:v>
                </c:pt>
                <c:pt idx="161">
                  <c:v>2108</c:v>
                </c:pt>
                <c:pt idx="162">
                  <c:v>2108</c:v>
                </c:pt>
                <c:pt idx="163">
                  <c:v>2108</c:v>
                </c:pt>
                <c:pt idx="164">
                  <c:v>2108</c:v>
                </c:pt>
                <c:pt idx="165">
                  <c:v>2108</c:v>
                </c:pt>
                <c:pt idx="166">
                  <c:v>2108</c:v>
                </c:pt>
                <c:pt idx="167">
                  <c:v>2108</c:v>
                </c:pt>
                <c:pt idx="168">
                  <c:v>2108</c:v>
                </c:pt>
                <c:pt idx="169">
                  <c:v>2108</c:v>
                </c:pt>
                <c:pt idx="170">
                  <c:v>2108</c:v>
                </c:pt>
                <c:pt idx="171">
                  <c:v>2108</c:v>
                </c:pt>
                <c:pt idx="172">
                  <c:v>2108</c:v>
                </c:pt>
                <c:pt idx="173">
                  <c:v>2108</c:v>
                </c:pt>
                <c:pt idx="174">
                  <c:v>2108</c:v>
                </c:pt>
                <c:pt idx="175">
                  <c:v>2108</c:v>
                </c:pt>
                <c:pt idx="176">
                  <c:v>2108</c:v>
                </c:pt>
                <c:pt idx="177">
                  <c:v>2108</c:v>
                </c:pt>
                <c:pt idx="178">
                  <c:v>2108</c:v>
                </c:pt>
                <c:pt idx="179">
                  <c:v>2108</c:v>
                </c:pt>
                <c:pt idx="180">
                  <c:v>2108</c:v>
                </c:pt>
                <c:pt idx="181">
                  <c:v>2108</c:v>
                </c:pt>
                <c:pt idx="182">
                  <c:v>2108</c:v>
                </c:pt>
                <c:pt idx="183">
                  <c:v>2108</c:v>
                </c:pt>
                <c:pt idx="184">
                  <c:v>2108</c:v>
                </c:pt>
                <c:pt idx="185">
                  <c:v>2108</c:v>
                </c:pt>
                <c:pt idx="186">
                  <c:v>2108</c:v>
                </c:pt>
                <c:pt idx="187">
                  <c:v>2108</c:v>
                </c:pt>
                <c:pt idx="188">
                  <c:v>2108</c:v>
                </c:pt>
                <c:pt idx="189">
                  <c:v>2108</c:v>
                </c:pt>
                <c:pt idx="190">
                  <c:v>2108</c:v>
                </c:pt>
                <c:pt idx="191">
                  <c:v>2108</c:v>
                </c:pt>
                <c:pt idx="192">
                  <c:v>2108</c:v>
                </c:pt>
                <c:pt idx="193">
                  <c:v>2108</c:v>
                </c:pt>
                <c:pt idx="194">
                  <c:v>2108</c:v>
                </c:pt>
                <c:pt idx="195">
                  <c:v>2108</c:v>
                </c:pt>
                <c:pt idx="196">
                  <c:v>2108</c:v>
                </c:pt>
                <c:pt idx="197">
                  <c:v>2108</c:v>
                </c:pt>
                <c:pt idx="198">
                  <c:v>2108</c:v>
                </c:pt>
                <c:pt idx="199">
                  <c:v>2108</c:v>
                </c:pt>
                <c:pt idx="200">
                  <c:v>2108</c:v>
                </c:pt>
                <c:pt idx="201">
                  <c:v>2108</c:v>
                </c:pt>
                <c:pt idx="202">
                  <c:v>2108</c:v>
                </c:pt>
                <c:pt idx="203">
                  <c:v>2108</c:v>
                </c:pt>
                <c:pt idx="204">
                  <c:v>2108</c:v>
                </c:pt>
                <c:pt idx="205">
                  <c:v>2108</c:v>
                </c:pt>
                <c:pt idx="206">
                  <c:v>2108</c:v>
                </c:pt>
                <c:pt idx="207">
                  <c:v>2108</c:v>
                </c:pt>
                <c:pt idx="208">
                  <c:v>2108</c:v>
                </c:pt>
                <c:pt idx="209">
                  <c:v>2108</c:v>
                </c:pt>
                <c:pt idx="210">
                  <c:v>2108</c:v>
                </c:pt>
                <c:pt idx="211">
                  <c:v>2108</c:v>
                </c:pt>
                <c:pt idx="212">
                  <c:v>2108</c:v>
                </c:pt>
                <c:pt idx="213">
                  <c:v>2108</c:v>
                </c:pt>
                <c:pt idx="214">
                  <c:v>2108</c:v>
                </c:pt>
                <c:pt idx="215">
                  <c:v>2108</c:v>
                </c:pt>
                <c:pt idx="216">
                  <c:v>2108</c:v>
                </c:pt>
                <c:pt idx="217">
                  <c:v>2108</c:v>
                </c:pt>
                <c:pt idx="218">
                  <c:v>2108</c:v>
                </c:pt>
                <c:pt idx="219">
                  <c:v>2108</c:v>
                </c:pt>
                <c:pt idx="220">
                  <c:v>2108</c:v>
                </c:pt>
                <c:pt idx="221">
                  <c:v>2108</c:v>
                </c:pt>
                <c:pt idx="222">
                  <c:v>2108</c:v>
                </c:pt>
                <c:pt idx="223">
                  <c:v>2108</c:v>
                </c:pt>
                <c:pt idx="224">
                  <c:v>2108</c:v>
                </c:pt>
                <c:pt idx="225">
                  <c:v>2108</c:v>
                </c:pt>
                <c:pt idx="226">
                  <c:v>2108</c:v>
                </c:pt>
                <c:pt idx="227">
                  <c:v>2108</c:v>
                </c:pt>
                <c:pt idx="228">
                  <c:v>2108</c:v>
                </c:pt>
                <c:pt idx="229">
                  <c:v>2108</c:v>
                </c:pt>
                <c:pt idx="230">
                  <c:v>2108</c:v>
                </c:pt>
                <c:pt idx="231">
                  <c:v>2108</c:v>
                </c:pt>
                <c:pt idx="232">
                  <c:v>2108</c:v>
                </c:pt>
                <c:pt idx="233">
                  <c:v>2108</c:v>
                </c:pt>
                <c:pt idx="234">
                  <c:v>2108</c:v>
                </c:pt>
                <c:pt idx="235">
                  <c:v>2108</c:v>
                </c:pt>
                <c:pt idx="236">
                  <c:v>2108</c:v>
                </c:pt>
                <c:pt idx="237">
                  <c:v>2108</c:v>
                </c:pt>
                <c:pt idx="238">
                  <c:v>2108</c:v>
                </c:pt>
                <c:pt idx="239">
                  <c:v>2108</c:v>
                </c:pt>
                <c:pt idx="240">
                  <c:v>2108</c:v>
                </c:pt>
                <c:pt idx="241">
                  <c:v>2108</c:v>
                </c:pt>
                <c:pt idx="242">
                  <c:v>2108</c:v>
                </c:pt>
                <c:pt idx="243">
                  <c:v>2108</c:v>
                </c:pt>
                <c:pt idx="244">
                  <c:v>2108</c:v>
                </c:pt>
                <c:pt idx="245">
                  <c:v>2108</c:v>
                </c:pt>
                <c:pt idx="246">
                  <c:v>2108</c:v>
                </c:pt>
                <c:pt idx="247">
                  <c:v>2108</c:v>
                </c:pt>
                <c:pt idx="248">
                  <c:v>2108</c:v>
                </c:pt>
                <c:pt idx="249">
                  <c:v>2108</c:v>
                </c:pt>
                <c:pt idx="250">
                  <c:v>2108</c:v>
                </c:pt>
                <c:pt idx="251">
                  <c:v>2108</c:v>
                </c:pt>
                <c:pt idx="252">
                  <c:v>2108</c:v>
                </c:pt>
                <c:pt idx="253">
                  <c:v>2108</c:v>
                </c:pt>
                <c:pt idx="254">
                  <c:v>2108</c:v>
                </c:pt>
                <c:pt idx="255">
                  <c:v>2108</c:v>
                </c:pt>
                <c:pt idx="256">
                  <c:v>2108</c:v>
                </c:pt>
                <c:pt idx="257">
                  <c:v>2108</c:v>
                </c:pt>
                <c:pt idx="258">
                  <c:v>2108</c:v>
                </c:pt>
                <c:pt idx="259">
                  <c:v>2108</c:v>
                </c:pt>
                <c:pt idx="260">
                  <c:v>2108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35-48C5-9CC7-305F19C37871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Kwartiel!$A$2:$A$262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xVal>
          <c:yVal>
            <c:numRef>
              <c:f>Kwartiel!$E$2:$E$262</c:f>
              <c:numCache>
                <c:formatCode>#,##0</c:formatCode>
                <c:ptCount val="26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2088</c:v>
                </c:pt>
                <c:pt idx="4">
                  <c:v>#N/A</c:v>
                </c:pt>
                <c:pt idx="5">
                  <c:v>#N/A</c:v>
                </c:pt>
                <c:pt idx="6">
                  <c:v>2105</c:v>
                </c:pt>
                <c:pt idx="7">
                  <c:v>2096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2058</c:v>
                </c:pt>
                <c:pt idx="13">
                  <c:v>#N/A</c:v>
                </c:pt>
                <c:pt idx="14">
                  <c:v>2094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2089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2087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2103</c:v>
                </c:pt>
                <c:pt idx="32">
                  <c:v>#N/A</c:v>
                </c:pt>
                <c:pt idx="33">
                  <c:v>2104</c:v>
                </c:pt>
                <c:pt idx="34">
                  <c:v>#N/A</c:v>
                </c:pt>
                <c:pt idx="35">
                  <c:v>2054</c:v>
                </c:pt>
                <c:pt idx="36">
                  <c:v>2061</c:v>
                </c:pt>
                <c:pt idx="37">
                  <c:v>2043</c:v>
                </c:pt>
                <c:pt idx="38">
                  <c:v>#N/A</c:v>
                </c:pt>
                <c:pt idx="39">
                  <c:v>2085</c:v>
                </c:pt>
                <c:pt idx="40">
                  <c:v>2071</c:v>
                </c:pt>
                <c:pt idx="41">
                  <c:v>2059</c:v>
                </c:pt>
                <c:pt idx="42">
                  <c:v>2095</c:v>
                </c:pt>
                <c:pt idx="43">
                  <c:v>#N/A</c:v>
                </c:pt>
                <c:pt idx="44">
                  <c:v>#N/A</c:v>
                </c:pt>
                <c:pt idx="45">
                  <c:v>2073</c:v>
                </c:pt>
                <c:pt idx="46">
                  <c:v>2090</c:v>
                </c:pt>
                <c:pt idx="47">
                  <c:v>2098</c:v>
                </c:pt>
                <c:pt idx="48">
                  <c:v>2108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2091</c:v>
                </c:pt>
                <c:pt idx="57">
                  <c:v>2043</c:v>
                </c:pt>
                <c:pt idx="58">
                  <c:v>2062</c:v>
                </c:pt>
                <c:pt idx="59">
                  <c:v>2052</c:v>
                </c:pt>
                <c:pt idx="60">
                  <c:v>2072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2074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2060</c:v>
                </c:pt>
                <c:pt idx="93">
                  <c:v>#N/A</c:v>
                </c:pt>
                <c:pt idx="94">
                  <c:v>2061</c:v>
                </c:pt>
                <c:pt idx="95">
                  <c:v>2062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2097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2053</c:v>
                </c:pt>
                <c:pt idx="118">
                  <c:v>2024</c:v>
                </c:pt>
                <c:pt idx="119">
                  <c:v>#N/A</c:v>
                </c:pt>
                <c:pt idx="120">
                  <c:v>2026</c:v>
                </c:pt>
                <c:pt idx="121">
                  <c:v>#N/A</c:v>
                </c:pt>
                <c:pt idx="122">
                  <c:v>1990</c:v>
                </c:pt>
                <c:pt idx="123">
                  <c:v>2001</c:v>
                </c:pt>
                <c:pt idx="124">
                  <c:v>2002</c:v>
                </c:pt>
                <c:pt idx="125">
                  <c:v>2015</c:v>
                </c:pt>
                <c:pt idx="126">
                  <c:v>#N/A</c:v>
                </c:pt>
                <c:pt idx="127">
                  <c:v>2106</c:v>
                </c:pt>
                <c:pt idx="128">
                  <c:v>#N/A</c:v>
                </c:pt>
                <c:pt idx="129">
                  <c:v>2015</c:v>
                </c:pt>
                <c:pt idx="130">
                  <c:v>2020</c:v>
                </c:pt>
                <c:pt idx="131">
                  <c:v>2022</c:v>
                </c:pt>
                <c:pt idx="132">
                  <c:v>2107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2063</c:v>
                </c:pt>
                <c:pt idx="160">
                  <c:v>2075</c:v>
                </c:pt>
                <c:pt idx="161">
                  <c:v>#N/A</c:v>
                </c:pt>
                <c:pt idx="162">
                  <c:v>2083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2099</c:v>
                </c:pt>
                <c:pt idx="190">
                  <c:v>#N/A</c:v>
                </c:pt>
                <c:pt idx="191">
                  <c:v>2100</c:v>
                </c:pt>
                <c:pt idx="192">
                  <c:v>#N/A</c:v>
                </c:pt>
                <c:pt idx="193">
                  <c:v>#N/A</c:v>
                </c:pt>
                <c:pt idx="194">
                  <c:v>2101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2102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2084</c:v>
                </c:pt>
                <c:pt idx="214">
                  <c:v>2103</c:v>
                </c:pt>
                <c:pt idx="215">
                  <c:v>#N/A</c:v>
                </c:pt>
                <c:pt idx="216">
                  <c:v>#N/A</c:v>
                </c:pt>
                <c:pt idx="217">
                  <c:v>2105</c:v>
                </c:pt>
                <c:pt idx="218">
                  <c:v>2072</c:v>
                </c:pt>
                <c:pt idx="219">
                  <c:v>2092</c:v>
                </c:pt>
                <c:pt idx="220">
                  <c:v>2102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2063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2086</c:v>
                </c:pt>
                <c:pt idx="230">
                  <c:v>#N/A</c:v>
                </c:pt>
                <c:pt idx="231">
                  <c:v>2093</c:v>
                </c:pt>
                <c:pt idx="232">
                  <c:v>#N/A</c:v>
                </c:pt>
                <c:pt idx="233">
                  <c:v>2064</c:v>
                </c:pt>
                <c:pt idx="234">
                  <c:v>#N/A</c:v>
                </c:pt>
                <c:pt idx="235">
                  <c:v>#N/A</c:v>
                </c:pt>
                <c:pt idx="236">
                  <c:v>2104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2032</c:v>
                </c:pt>
                <c:pt idx="242">
                  <c:v>2029</c:v>
                </c:pt>
                <c:pt idx="243">
                  <c:v>2030</c:v>
                </c:pt>
                <c:pt idx="244">
                  <c:v>2031</c:v>
                </c:pt>
                <c:pt idx="245">
                  <c:v>2032</c:v>
                </c:pt>
                <c:pt idx="246">
                  <c:v>2033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35-48C5-9CC7-305F19C37871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Kwartiel!$A$2:$A$262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xVal>
          <c:yVal>
            <c:numRef>
              <c:f>Kwartiel!$G$2:$G$262</c:f>
              <c:numCache>
                <c:formatCode>#,##0</c:formatCode>
                <c:ptCount val="261"/>
                <c:pt idx="0">
                  <c:v>#N/A</c:v>
                </c:pt>
                <c:pt idx="1">
                  <c:v>#N/A</c:v>
                </c:pt>
                <c:pt idx="2">
                  <c:v>2149</c:v>
                </c:pt>
                <c:pt idx="3">
                  <c:v>#N/A</c:v>
                </c:pt>
                <c:pt idx="4">
                  <c:v>2158</c:v>
                </c:pt>
                <c:pt idx="5">
                  <c:v>2149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2153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2149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2150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2150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2182</c:v>
                </c:pt>
                <c:pt idx="30">
                  <c:v>2152</c:v>
                </c:pt>
                <c:pt idx="31">
                  <c:v>#N/A</c:v>
                </c:pt>
                <c:pt idx="32">
                  <c:v>2183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2184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2150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2162</c:v>
                </c:pt>
                <c:pt idx="72">
                  <c:v>#N/A</c:v>
                </c:pt>
                <c:pt idx="73">
                  <c:v>2162</c:v>
                </c:pt>
                <c:pt idx="74">
                  <c:v>2155</c:v>
                </c:pt>
                <c:pt idx="75">
                  <c:v>#N/A</c:v>
                </c:pt>
                <c:pt idx="76">
                  <c:v>2180</c:v>
                </c:pt>
                <c:pt idx="77">
                  <c:v>#N/A</c:v>
                </c:pt>
                <c:pt idx="78">
                  <c:v>2157</c:v>
                </c:pt>
                <c:pt idx="79">
                  <c:v>2168</c:v>
                </c:pt>
                <c:pt idx="80">
                  <c:v>2159</c:v>
                </c:pt>
                <c:pt idx="81">
                  <c:v>2165</c:v>
                </c:pt>
                <c:pt idx="82">
                  <c:v>2165</c:v>
                </c:pt>
                <c:pt idx="83">
                  <c:v>2164</c:v>
                </c:pt>
                <c:pt idx="84">
                  <c:v>#N/A</c:v>
                </c:pt>
                <c:pt idx="85">
                  <c:v>2160</c:v>
                </c:pt>
                <c:pt idx="86">
                  <c:v>#N/A</c:v>
                </c:pt>
                <c:pt idx="87">
                  <c:v>#N/A</c:v>
                </c:pt>
                <c:pt idx="88">
                  <c:v>2160</c:v>
                </c:pt>
                <c:pt idx="89">
                  <c:v>2152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2162</c:v>
                </c:pt>
                <c:pt idx="97">
                  <c:v>2178</c:v>
                </c:pt>
                <c:pt idx="98">
                  <c:v>#N/A</c:v>
                </c:pt>
                <c:pt idx="99">
                  <c:v>2194</c:v>
                </c:pt>
                <c:pt idx="100">
                  <c:v>2157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2168</c:v>
                </c:pt>
                <c:pt idx="106">
                  <c:v>2158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2152</c:v>
                </c:pt>
                <c:pt idx="136">
                  <c:v>#N/A</c:v>
                </c:pt>
                <c:pt idx="137">
                  <c:v>#N/A</c:v>
                </c:pt>
                <c:pt idx="138">
                  <c:v>2169</c:v>
                </c:pt>
                <c:pt idx="139">
                  <c:v>2156</c:v>
                </c:pt>
                <c:pt idx="140">
                  <c:v>2160</c:v>
                </c:pt>
                <c:pt idx="141">
                  <c:v>2153</c:v>
                </c:pt>
                <c:pt idx="142">
                  <c:v>2167</c:v>
                </c:pt>
                <c:pt idx="143">
                  <c:v>2149</c:v>
                </c:pt>
                <c:pt idx="144">
                  <c:v>2167</c:v>
                </c:pt>
                <c:pt idx="145">
                  <c:v>2176</c:v>
                </c:pt>
                <c:pt idx="146">
                  <c:v>2150</c:v>
                </c:pt>
                <c:pt idx="147">
                  <c:v>2168</c:v>
                </c:pt>
                <c:pt idx="148">
                  <c:v>2177</c:v>
                </c:pt>
                <c:pt idx="149">
                  <c:v>2149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2185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2152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2175</c:v>
                </c:pt>
                <c:pt idx="181">
                  <c:v>2171</c:v>
                </c:pt>
                <c:pt idx="182">
                  <c:v>2158</c:v>
                </c:pt>
                <c:pt idx="183">
                  <c:v>2173</c:v>
                </c:pt>
                <c:pt idx="184">
                  <c:v>2156</c:v>
                </c:pt>
                <c:pt idx="185">
                  <c:v>2165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2149</c:v>
                </c:pt>
                <c:pt idx="212">
                  <c:v>2175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2154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2194</c:v>
                </c:pt>
                <c:pt idx="240">
                  <c:v>2210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2175</c:v>
                </c:pt>
                <c:pt idx="248">
                  <c:v>2175</c:v>
                </c:pt>
                <c:pt idx="249">
                  <c:v>2175</c:v>
                </c:pt>
                <c:pt idx="250">
                  <c:v>2176</c:v>
                </c:pt>
                <c:pt idx="251">
                  <c:v>2176</c:v>
                </c:pt>
                <c:pt idx="252">
                  <c:v>2177</c:v>
                </c:pt>
                <c:pt idx="253">
                  <c:v>2178</c:v>
                </c:pt>
                <c:pt idx="254">
                  <c:v>2180</c:v>
                </c:pt>
                <c:pt idx="255">
                  <c:v>2185</c:v>
                </c:pt>
                <c:pt idx="256">
                  <c:v>2194</c:v>
                </c:pt>
                <c:pt idx="257">
                  <c:v>2194</c:v>
                </c:pt>
                <c:pt idx="258">
                  <c:v>2195</c:v>
                </c:pt>
                <c:pt idx="259">
                  <c:v>2195</c:v>
                </c:pt>
                <c:pt idx="260">
                  <c:v>2225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35-48C5-9CC7-305F19C37871}"/>
            </c:ext>
          </c:extLst>
        </c:ser>
        <c:ser>
          <c:idx val="4"/>
          <c:order val="3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Kwartiel!$A$2:$A$262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xVal>
          <c:yVal>
            <c:numRef>
              <c:f>Kwartiel!$D$2:$D$262</c:f>
              <c:numCache>
                <c:formatCode>#,##0</c:formatCode>
                <c:ptCount val="261"/>
                <c:pt idx="0">
                  <c:v>2149</c:v>
                </c:pt>
                <c:pt idx="1">
                  <c:v>2149</c:v>
                </c:pt>
                <c:pt idx="2">
                  <c:v>2149</c:v>
                </c:pt>
                <c:pt idx="3">
                  <c:v>2149</c:v>
                </c:pt>
                <c:pt idx="4">
                  <c:v>2149</c:v>
                </c:pt>
                <c:pt idx="5">
                  <c:v>2149</c:v>
                </c:pt>
                <c:pt idx="6">
                  <c:v>2149</c:v>
                </c:pt>
                <c:pt idx="7">
                  <c:v>2149</c:v>
                </c:pt>
                <c:pt idx="8">
                  <c:v>2149</c:v>
                </c:pt>
                <c:pt idx="9">
                  <c:v>2149</c:v>
                </c:pt>
                <c:pt idx="10">
                  <c:v>2149</c:v>
                </c:pt>
                <c:pt idx="11">
                  <c:v>2149</c:v>
                </c:pt>
                <c:pt idx="12">
                  <c:v>2149</c:v>
                </c:pt>
                <c:pt idx="13">
                  <c:v>2149</c:v>
                </c:pt>
                <c:pt idx="14">
                  <c:v>2149</c:v>
                </c:pt>
                <c:pt idx="15">
                  <c:v>2149</c:v>
                </c:pt>
                <c:pt idx="16">
                  <c:v>2149</c:v>
                </c:pt>
                <c:pt idx="17">
                  <c:v>2149</c:v>
                </c:pt>
                <c:pt idx="18">
                  <c:v>2149</c:v>
                </c:pt>
                <c:pt idx="19">
                  <c:v>2149</c:v>
                </c:pt>
                <c:pt idx="20">
                  <c:v>2149</c:v>
                </c:pt>
                <c:pt idx="21">
                  <c:v>2149</c:v>
                </c:pt>
                <c:pt idx="22">
                  <c:v>2149</c:v>
                </c:pt>
                <c:pt idx="23">
                  <c:v>2149</c:v>
                </c:pt>
                <c:pt idx="24">
                  <c:v>2149</c:v>
                </c:pt>
                <c:pt idx="25">
                  <c:v>2149</c:v>
                </c:pt>
                <c:pt idx="26">
                  <c:v>2149</c:v>
                </c:pt>
                <c:pt idx="27">
                  <c:v>2149</c:v>
                </c:pt>
                <c:pt idx="28">
                  <c:v>2149</c:v>
                </c:pt>
                <c:pt idx="29">
                  <c:v>2149</c:v>
                </c:pt>
                <c:pt idx="30">
                  <c:v>2149</c:v>
                </c:pt>
                <c:pt idx="31">
                  <c:v>2149</c:v>
                </c:pt>
                <c:pt idx="32">
                  <c:v>2149</c:v>
                </c:pt>
                <c:pt idx="33">
                  <c:v>2149</c:v>
                </c:pt>
                <c:pt idx="34">
                  <c:v>2149</c:v>
                </c:pt>
                <c:pt idx="35">
                  <c:v>2149</c:v>
                </c:pt>
                <c:pt idx="36">
                  <c:v>2149</c:v>
                </c:pt>
                <c:pt idx="37">
                  <c:v>2149</c:v>
                </c:pt>
                <c:pt idx="38">
                  <c:v>2149</c:v>
                </c:pt>
                <c:pt idx="39">
                  <c:v>2149</c:v>
                </c:pt>
                <c:pt idx="40">
                  <c:v>2149</c:v>
                </c:pt>
                <c:pt idx="41">
                  <c:v>2149</c:v>
                </c:pt>
                <c:pt idx="42">
                  <c:v>2149</c:v>
                </c:pt>
                <c:pt idx="43">
                  <c:v>2149</c:v>
                </c:pt>
                <c:pt idx="44">
                  <c:v>2149</c:v>
                </c:pt>
                <c:pt idx="45">
                  <c:v>2149</c:v>
                </c:pt>
                <c:pt idx="46">
                  <c:v>2149</c:v>
                </c:pt>
                <c:pt idx="47">
                  <c:v>2149</c:v>
                </c:pt>
                <c:pt idx="48">
                  <c:v>2149</c:v>
                </c:pt>
                <c:pt idx="49">
                  <c:v>2149</c:v>
                </c:pt>
                <c:pt idx="50">
                  <c:v>2149</c:v>
                </c:pt>
                <c:pt idx="51">
                  <c:v>2149</c:v>
                </c:pt>
                <c:pt idx="52">
                  <c:v>2149</c:v>
                </c:pt>
                <c:pt idx="53">
                  <c:v>2149</c:v>
                </c:pt>
                <c:pt idx="54">
                  <c:v>2149</c:v>
                </c:pt>
                <c:pt idx="55">
                  <c:v>2149</c:v>
                </c:pt>
                <c:pt idx="56">
                  <c:v>2149</c:v>
                </c:pt>
                <c:pt idx="57">
                  <c:v>2149</c:v>
                </c:pt>
                <c:pt idx="58">
                  <c:v>2149</c:v>
                </c:pt>
                <c:pt idx="59">
                  <c:v>2149</c:v>
                </c:pt>
                <c:pt idx="60">
                  <c:v>2149</c:v>
                </c:pt>
                <c:pt idx="61">
                  <c:v>2149</c:v>
                </c:pt>
                <c:pt idx="62">
                  <c:v>2149</c:v>
                </c:pt>
                <c:pt idx="63">
                  <c:v>2149</c:v>
                </c:pt>
                <c:pt idx="64">
                  <c:v>2149</c:v>
                </c:pt>
                <c:pt idx="65">
                  <c:v>2149</c:v>
                </c:pt>
                <c:pt idx="66">
                  <c:v>2149</c:v>
                </c:pt>
                <c:pt idx="67">
                  <c:v>2149</c:v>
                </c:pt>
                <c:pt idx="68">
                  <c:v>2149</c:v>
                </c:pt>
                <c:pt idx="69">
                  <c:v>2149</c:v>
                </c:pt>
                <c:pt idx="70">
                  <c:v>2149</c:v>
                </c:pt>
                <c:pt idx="71">
                  <c:v>2149</c:v>
                </c:pt>
                <c:pt idx="72">
                  <c:v>2149</c:v>
                </c:pt>
                <c:pt idx="73">
                  <c:v>2149</c:v>
                </c:pt>
                <c:pt idx="74">
                  <c:v>2149</c:v>
                </c:pt>
                <c:pt idx="75">
                  <c:v>2149</c:v>
                </c:pt>
                <c:pt idx="76">
                  <c:v>2149</c:v>
                </c:pt>
                <c:pt idx="77">
                  <c:v>2149</c:v>
                </c:pt>
                <c:pt idx="78">
                  <c:v>2149</c:v>
                </c:pt>
                <c:pt idx="79">
                  <c:v>2149</c:v>
                </c:pt>
                <c:pt idx="80">
                  <c:v>2149</c:v>
                </c:pt>
                <c:pt idx="81">
                  <c:v>2149</c:v>
                </c:pt>
                <c:pt idx="82">
                  <c:v>2149</c:v>
                </c:pt>
                <c:pt idx="83">
                  <c:v>2149</c:v>
                </c:pt>
                <c:pt idx="84">
                  <c:v>2149</c:v>
                </c:pt>
                <c:pt idx="85">
                  <c:v>2149</c:v>
                </c:pt>
                <c:pt idx="86">
                  <c:v>2149</c:v>
                </c:pt>
                <c:pt idx="87">
                  <c:v>2149</c:v>
                </c:pt>
                <c:pt idx="88">
                  <c:v>2149</c:v>
                </c:pt>
                <c:pt idx="89">
                  <c:v>2149</c:v>
                </c:pt>
                <c:pt idx="90">
                  <c:v>2149</c:v>
                </c:pt>
                <c:pt idx="91">
                  <c:v>2149</c:v>
                </c:pt>
                <c:pt idx="92">
                  <c:v>2149</c:v>
                </c:pt>
                <c:pt idx="93">
                  <c:v>2149</c:v>
                </c:pt>
                <c:pt idx="94">
                  <c:v>2149</c:v>
                </c:pt>
                <c:pt idx="95">
                  <c:v>2149</c:v>
                </c:pt>
                <c:pt idx="96">
                  <c:v>2149</c:v>
                </c:pt>
                <c:pt idx="97">
                  <c:v>2149</c:v>
                </c:pt>
                <c:pt idx="98">
                  <c:v>2149</c:v>
                </c:pt>
                <c:pt idx="99">
                  <c:v>2149</c:v>
                </c:pt>
                <c:pt idx="100">
                  <c:v>2149</c:v>
                </c:pt>
                <c:pt idx="101">
                  <c:v>2149</c:v>
                </c:pt>
                <c:pt idx="102">
                  <c:v>2149</c:v>
                </c:pt>
                <c:pt idx="103">
                  <c:v>2149</c:v>
                </c:pt>
                <c:pt idx="104">
                  <c:v>2149</c:v>
                </c:pt>
                <c:pt idx="105">
                  <c:v>2149</c:v>
                </c:pt>
                <c:pt idx="106">
                  <c:v>2149</c:v>
                </c:pt>
                <c:pt idx="107">
                  <c:v>2149</c:v>
                </c:pt>
                <c:pt idx="108">
                  <c:v>2149</c:v>
                </c:pt>
                <c:pt idx="109">
                  <c:v>2149</c:v>
                </c:pt>
                <c:pt idx="110">
                  <c:v>2149</c:v>
                </c:pt>
                <c:pt idx="111">
                  <c:v>2149</c:v>
                </c:pt>
                <c:pt idx="112">
                  <c:v>2149</c:v>
                </c:pt>
                <c:pt idx="113">
                  <c:v>2149</c:v>
                </c:pt>
                <c:pt idx="114">
                  <c:v>2149</c:v>
                </c:pt>
                <c:pt idx="115">
                  <c:v>2149</c:v>
                </c:pt>
                <c:pt idx="116">
                  <c:v>2149</c:v>
                </c:pt>
                <c:pt idx="117">
                  <c:v>2149</c:v>
                </c:pt>
                <c:pt idx="118">
                  <c:v>2149</c:v>
                </c:pt>
                <c:pt idx="119">
                  <c:v>2149</c:v>
                </c:pt>
                <c:pt idx="120">
                  <c:v>2149</c:v>
                </c:pt>
                <c:pt idx="121">
                  <c:v>2149</c:v>
                </c:pt>
                <c:pt idx="122">
                  <c:v>2149</c:v>
                </c:pt>
                <c:pt idx="123">
                  <c:v>2149</c:v>
                </c:pt>
                <c:pt idx="124">
                  <c:v>2149</c:v>
                </c:pt>
                <c:pt idx="125">
                  <c:v>2149</c:v>
                </c:pt>
                <c:pt idx="126">
                  <c:v>2149</c:v>
                </c:pt>
                <c:pt idx="127">
                  <c:v>2149</c:v>
                </c:pt>
                <c:pt idx="128">
                  <c:v>2149</c:v>
                </c:pt>
                <c:pt idx="129">
                  <c:v>2149</c:v>
                </c:pt>
                <c:pt idx="130">
                  <c:v>2149</c:v>
                </c:pt>
                <c:pt idx="131">
                  <c:v>2149</c:v>
                </c:pt>
                <c:pt idx="132">
                  <c:v>2149</c:v>
                </c:pt>
                <c:pt idx="133">
                  <c:v>2149</c:v>
                </c:pt>
                <c:pt idx="134">
                  <c:v>2149</c:v>
                </c:pt>
                <c:pt idx="135">
                  <c:v>2149</c:v>
                </c:pt>
                <c:pt idx="136">
                  <c:v>2149</c:v>
                </c:pt>
                <c:pt idx="137">
                  <c:v>2149</c:v>
                </c:pt>
                <c:pt idx="138">
                  <c:v>2149</c:v>
                </c:pt>
                <c:pt idx="139">
                  <c:v>2149</c:v>
                </c:pt>
                <c:pt idx="140">
                  <c:v>2149</c:v>
                </c:pt>
                <c:pt idx="141">
                  <c:v>2149</c:v>
                </c:pt>
                <c:pt idx="142">
                  <c:v>2149</c:v>
                </c:pt>
                <c:pt idx="143">
                  <c:v>2149</c:v>
                </c:pt>
                <c:pt idx="144">
                  <c:v>2149</c:v>
                </c:pt>
                <c:pt idx="145">
                  <c:v>2149</c:v>
                </c:pt>
                <c:pt idx="146">
                  <c:v>2149</c:v>
                </c:pt>
                <c:pt idx="147">
                  <c:v>2149</c:v>
                </c:pt>
                <c:pt idx="148">
                  <c:v>2149</c:v>
                </c:pt>
                <c:pt idx="149">
                  <c:v>2149</c:v>
                </c:pt>
                <c:pt idx="150">
                  <c:v>2149</c:v>
                </c:pt>
                <c:pt idx="151">
                  <c:v>2149</c:v>
                </c:pt>
                <c:pt idx="152">
                  <c:v>2149</c:v>
                </c:pt>
                <c:pt idx="153">
                  <c:v>2149</c:v>
                </c:pt>
                <c:pt idx="154">
                  <c:v>2149</c:v>
                </c:pt>
                <c:pt idx="155">
                  <c:v>2149</c:v>
                </c:pt>
                <c:pt idx="156">
                  <c:v>2149</c:v>
                </c:pt>
                <c:pt idx="157">
                  <c:v>2149</c:v>
                </c:pt>
                <c:pt idx="158">
                  <c:v>2149</c:v>
                </c:pt>
                <c:pt idx="159">
                  <c:v>2149</c:v>
                </c:pt>
                <c:pt idx="160">
                  <c:v>2149</c:v>
                </c:pt>
                <c:pt idx="161">
                  <c:v>2149</c:v>
                </c:pt>
                <c:pt idx="162">
                  <c:v>2149</c:v>
                </c:pt>
                <c:pt idx="163">
                  <c:v>2149</c:v>
                </c:pt>
                <c:pt idx="164">
                  <c:v>2149</c:v>
                </c:pt>
                <c:pt idx="165">
                  <c:v>2149</c:v>
                </c:pt>
                <c:pt idx="166">
                  <c:v>2149</c:v>
                </c:pt>
                <c:pt idx="167">
                  <c:v>2149</c:v>
                </c:pt>
                <c:pt idx="168">
                  <c:v>2149</c:v>
                </c:pt>
                <c:pt idx="169">
                  <c:v>2149</c:v>
                </c:pt>
                <c:pt idx="170">
                  <c:v>2149</c:v>
                </c:pt>
                <c:pt idx="171">
                  <c:v>2149</c:v>
                </c:pt>
                <c:pt idx="172">
                  <c:v>2149</c:v>
                </c:pt>
                <c:pt idx="173">
                  <c:v>2149</c:v>
                </c:pt>
                <c:pt idx="174">
                  <c:v>2149</c:v>
                </c:pt>
                <c:pt idx="175">
                  <c:v>2149</c:v>
                </c:pt>
                <c:pt idx="176">
                  <c:v>2149</c:v>
                </c:pt>
                <c:pt idx="177">
                  <c:v>2149</c:v>
                </c:pt>
                <c:pt idx="178">
                  <c:v>2149</c:v>
                </c:pt>
                <c:pt idx="179">
                  <c:v>2149</c:v>
                </c:pt>
                <c:pt idx="180">
                  <c:v>2149</c:v>
                </c:pt>
                <c:pt idx="181">
                  <c:v>2149</c:v>
                </c:pt>
                <c:pt idx="182">
                  <c:v>2149</c:v>
                </c:pt>
                <c:pt idx="183">
                  <c:v>2149</c:v>
                </c:pt>
                <c:pt idx="184">
                  <c:v>2149</c:v>
                </c:pt>
                <c:pt idx="185">
                  <c:v>2149</c:v>
                </c:pt>
                <c:pt idx="186">
                  <c:v>2149</c:v>
                </c:pt>
                <c:pt idx="187">
                  <c:v>2149</c:v>
                </c:pt>
                <c:pt idx="188">
                  <c:v>2149</c:v>
                </c:pt>
                <c:pt idx="189">
                  <c:v>2149</c:v>
                </c:pt>
                <c:pt idx="190">
                  <c:v>2149</c:v>
                </c:pt>
                <c:pt idx="191">
                  <c:v>2149</c:v>
                </c:pt>
                <c:pt idx="192">
                  <c:v>2149</c:v>
                </c:pt>
                <c:pt idx="193">
                  <c:v>2149</c:v>
                </c:pt>
                <c:pt idx="194">
                  <c:v>2149</c:v>
                </c:pt>
                <c:pt idx="195">
                  <c:v>2149</c:v>
                </c:pt>
                <c:pt idx="196">
                  <c:v>2149</c:v>
                </c:pt>
                <c:pt idx="197">
                  <c:v>2149</c:v>
                </c:pt>
                <c:pt idx="198">
                  <c:v>2149</c:v>
                </c:pt>
                <c:pt idx="199">
                  <c:v>2149</c:v>
                </c:pt>
                <c:pt idx="200">
                  <c:v>2149</c:v>
                </c:pt>
                <c:pt idx="201">
                  <c:v>2149</c:v>
                </c:pt>
                <c:pt idx="202">
                  <c:v>2149</c:v>
                </c:pt>
                <c:pt idx="203">
                  <c:v>2149</c:v>
                </c:pt>
                <c:pt idx="204">
                  <c:v>2149</c:v>
                </c:pt>
                <c:pt idx="205">
                  <c:v>2149</c:v>
                </c:pt>
                <c:pt idx="206">
                  <c:v>2149</c:v>
                </c:pt>
                <c:pt idx="207">
                  <c:v>2149</c:v>
                </c:pt>
                <c:pt idx="208">
                  <c:v>2149</c:v>
                </c:pt>
                <c:pt idx="209">
                  <c:v>2149</c:v>
                </c:pt>
                <c:pt idx="210">
                  <c:v>2149</c:v>
                </c:pt>
                <c:pt idx="211">
                  <c:v>2149</c:v>
                </c:pt>
                <c:pt idx="212">
                  <c:v>2149</c:v>
                </c:pt>
                <c:pt idx="213">
                  <c:v>2149</c:v>
                </c:pt>
                <c:pt idx="214">
                  <c:v>2149</c:v>
                </c:pt>
                <c:pt idx="215">
                  <c:v>2149</c:v>
                </c:pt>
                <c:pt idx="216">
                  <c:v>2149</c:v>
                </c:pt>
                <c:pt idx="217">
                  <c:v>2149</c:v>
                </c:pt>
                <c:pt idx="218">
                  <c:v>2149</c:v>
                </c:pt>
                <c:pt idx="219">
                  <c:v>2149</c:v>
                </c:pt>
                <c:pt idx="220">
                  <c:v>2149</c:v>
                </c:pt>
                <c:pt idx="221">
                  <c:v>2149</c:v>
                </c:pt>
                <c:pt idx="222">
                  <c:v>2149</c:v>
                </c:pt>
                <c:pt idx="223">
                  <c:v>2149</c:v>
                </c:pt>
                <c:pt idx="224">
                  <c:v>2149</c:v>
                </c:pt>
                <c:pt idx="225">
                  <c:v>2149</c:v>
                </c:pt>
                <c:pt idx="226">
                  <c:v>2149</c:v>
                </c:pt>
                <c:pt idx="227">
                  <c:v>2149</c:v>
                </c:pt>
                <c:pt idx="228">
                  <c:v>2149</c:v>
                </c:pt>
                <c:pt idx="229">
                  <c:v>2149</c:v>
                </c:pt>
                <c:pt idx="230">
                  <c:v>2149</c:v>
                </c:pt>
                <c:pt idx="231">
                  <c:v>2149</c:v>
                </c:pt>
                <c:pt idx="232">
                  <c:v>2149</c:v>
                </c:pt>
                <c:pt idx="233">
                  <c:v>2149</c:v>
                </c:pt>
                <c:pt idx="234">
                  <c:v>2149</c:v>
                </c:pt>
                <c:pt idx="235">
                  <c:v>2149</c:v>
                </c:pt>
                <c:pt idx="236">
                  <c:v>2149</c:v>
                </c:pt>
                <c:pt idx="237">
                  <c:v>2149</c:v>
                </c:pt>
                <c:pt idx="238">
                  <c:v>2149</c:v>
                </c:pt>
                <c:pt idx="239">
                  <c:v>2149</c:v>
                </c:pt>
                <c:pt idx="240">
                  <c:v>2149</c:v>
                </c:pt>
                <c:pt idx="241">
                  <c:v>2149</c:v>
                </c:pt>
                <c:pt idx="242">
                  <c:v>2149</c:v>
                </c:pt>
                <c:pt idx="243">
                  <c:v>2149</c:v>
                </c:pt>
                <c:pt idx="244">
                  <c:v>2149</c:v>
                </c:pt>
                <c:pt idx="245">
                  <c:v>2149</c:v>
                </c:pt>
                <c:pt idx="246">
                  <c:v>2149</c:v>
                </c:pt>
                <c:pt idx="247">
                  <c:v>2149</c:v>
                </c:pt>
                <c:pt idx="248">
                  <c:v>2149</c:v>
                </c:pt>
                <c:pt idx="249">
                  <c:v>2149</c:v>
                </c:pt>
                <c:pt idx="250">
                  <c:v>2149</c:v>
                </c:pt>
                <c:pt idx="251">
                  <c:v>2149</c:v>
                </c:pt>
                <c:pt idx="252">
                  <c:v>2149</c:v>
                </c:pt>
                <c:pt idx="253">
                  <c:v>2149</c:v>
                </c:pt>
                <c:pt idx="254">
                  <c:v>2149</c:v>
                </c:pt>
                <c:pt idx="255">
                  <c:v>2149</c:v>
                </c:pt>
                <c:pt idx="256">
                  <c:v>2149</c:v>
                </c:pt>
                <c:pt idx="257">
                  <c:v>2149</c:v>
                </c:pt>
                <c:pt idx="258">
                  <c:v>2149</c:v>
                </c:pt>
                <c:pt idx="259">
                  <c:v>2149</c:v>
                </c:pt>
                <c:pt idx="260">
                  <c:v>2149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35-48C5-9CC7-305F19C37871}"/>
            </c:ext>
          </c:extLst>
        </c:ser>
        <c:ser>
          <c:idx val="5"/>
          <c:order val="4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Kwartiel!$A$2:$A$262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xVal>
          <c:yVal>
            <c:numRef>
              <c:f>Kwartiel!$F$2:$F$262</c:f>
              <c:numCache>
                <c:formatCode>#,##0</c:formatCode>
                <c:ptCount val="261"/>
                <c:pt idx="0">
                  <c:v>2129</c:v>
                </c:pt>
                <c:pt idx="1">
                  <c:v>2134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2128</c:v>
                </c:pt>
                <c:pt idx="9">
                  <c:v>#N/A</c:v>
                </c:pt>
                <c:pt idx="10">
                  <c:v>2127</c:v>
                </c:pt>
                <c:pt idx="11">
                  <c:v>2133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2127</c:v>
                </c:pt>
                <c:pt idx="16">
                  <c:v>2131</c:v>
                </c:pt>
                <c:pt idx="17">
                  <c:v>2144</c:v>
                </c:pt>
                <c:pt idx="18">
                  <c:v>2132</c:v>
                </c:pt>
                <c:pt idx="19">
                  <c:v>2146</c:v>
                </c:pt>
                <c:pt idx="20">
                  <c:v>#N/A</c:v>
                </c:pt>
                <c:pt idx="21">
                  <c:v>2137</c:v>
                </c:pt>
                <c:pt idx="22">
                  <c:v>#N/A</c:v>
                </c:pt>
                <c:pt idx="23">
                  <c:v>2133</c:v>
                </c:pt>
                <c:pt idx="24">
                  <c:v>#N/A</c:v>
                </c:pt>
                <c:pt idx="25">
                  <c:v>2127</c:v>
                </c:pt>
                <c:pt idx="26">
                  <c:v>#N/A</c:v>
                </c:pt>
                <c:pt idx="27">
                  <c:v>2115</c:v>
                </c:pt>
                <c:pt idx="28">
                  <c:v>2141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2134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2116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2118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2130</c:v>
                </c:pt>
                <c:pt idx="50">
                  <c:v>2130</c:v>
                </c:pt>
                <c:pt idx="51">
                  <c:v>2136</c:v>
                </c:pt>
                <c:pt idx="52">
                  <c:v>2140</c:v>
                </c:pt>
                <c:pt idx="53">
                  <c:v>2130</c:v>
                </c:pt>
                <c:pt idx="54">
                  <c:v>2138</c:v>
                </c:pt>
                <c:pt idx="55">
                  <c:v>2135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2141</c:v>
                </c:pt>
                <c:pt idx="62">
                  <c:v>#N/A</c:v>
                </c:pt>
                <c:pt idx="63">
                  <c:v>2142</c:v>
                </c:pt>
                <c:pt idx="64">
                  <c:v>2116</c:v>
                </c:pt>
                <c:pt idx="65">
                  <c:v>2140</c:v>
                </c:pt>
                <c:pt idx="66">
                  <c:v>2125</c:v>
                </c:pt>
                <c:pt idx="67">
                  <c:v>2128</c:v>
                </c:pt>
                <c:pt idx="68">
                  <c:v>2135</c:v>
                </c:pt>
                <c:pt idx="69">
                  <c:v>2141</c:v>
                </c:pt>
                <c:pt idx="70">
                  <c:v>2141</c:v>
                </c:pt>
                <c:pt idx="71">
                  <c:v>#N/A</c:v>
                </c:pt>
                <c:pt idx="72">
                  <c:v>2125</c:v>
                </c:pt>
                <c:pt idx="73">
                  <c:v>#N/A</c:v>
                </c:pt>
                <c:pt idx="74">
                  <c:v>#N/A</c:v>
                </c:pt>
                <c:pt idx="75">
                  <c:v>2128</c:v>
                </c:pt>
                <c:pt idx="76">
                  <c:v>#N/A</c:v>
                </c:pt>
                <c:pt idx="77">
                  <c:v>2148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2134</c:v>
                </c:pt>
                <c:pt idx="85">
                  <c:v>#N/A</c:v>
                </c:pt>
                <c:pt idx="86">
                  <c:v>#N/A</c:v>
                </c:pt>
                <c:pt idx="87">
                  <c:v>2136</c:v>
                </c:pt>
                <c:pt idx="88">
                  <c:v>#N/A</c:v>
                </c:pt>
                <c:pt idx="89">
                  <c:v>#N/A</c:v>
                </c:pt>
                <c:pt idx="90">
                  <c:v>2148</c:v>
                </c:pt>
                <c:pt idx="91">
                  <c:v>2121</c:v>
                </c:pt>
                <c:pt idx="92">
                  <c:v>#N/A</c:v>
                </c:pt>
                <c:pt idx="93">
                  <c:v>2109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2148</c:v>
                </c:pt>
                <c:pt idx="99">
                  <c:v>#N/A</c:v>
                </c:pt>
                <c:pt idx="100">
                  <c:v>#N/A</c:v>
                </c:pt>
                <c:pt idx="101">
                  <c:v>2119</c:v>
                </c:pt>
                <c:pt idx="102">
                  <c:v>#N/A</c:v>
                </c:pt>
                <c:pt idx="103">
                  <c:v>2140</c:v>
                </c:pt>
                <c:pt idx="104">
                  <c:v>2130</c:v>
                </c:pt>
                <c:pt idx="105">
                  <c:v>#N/A</c:v>
                </c:pt>
                <c:pt idx="106">
                  <c:v>#N/A</c:v>
                </c:pt>
                <c:pt idx="107">
                  <c:v>2133</c:v>
                </c:pt>
                <c:pt idx="108">
                  <c:v>2127</c:v>
                </c:pt>
                <c:pt idx="109">
                  <c:v>2140</c:v>
                </c:pt>
                <c:pt idx="110">
                  <c:v>2133</c:v>
                </c:pt>
                <c:pt idx="111">
                  <c:v>2138</c:v>
                </c:pt>
                <c:pt idx="112">
                  <c:v>2141</c:v>
                </c:pt>
                <c:pt idx="113">
                  <c:v>2143</c:v>
                </c:pt>
                <c:pt idx="114">
                  <c:v>2135</c:v>
                </c:pt>
                <c:pt idx="115">
                  <c:v>2145</c:v>
                </c:pt>
                <c:pt idx="116">
                  <c:v>2121</c:v>
                </c:pt>
                <c:pt idx="117">
                  <c:v>#N/A</c:v>
                </c:pt>
                <c:pt idx="118">
                  <c:v>#N/A</c:v>
                </c:pt>
                <c:pt idx="119">
                  <c:v>2145</c:v>
                </c:pt>
                <c:pt idx="120">
                  <c:v>#N/A</c:v>
                </c:pt>
                <c:pt idx="121">
                  <c:v>2145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2127</c:v>
                </c:pt>
                <c:pt idx="127">
                  <c:v>#N/A</c:v>
                </c:pt>
                <c:pt idx="128">
                  <c:v>2114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2144</c:v>
                </c:pt>
                <c:pt idx="134">
                  <c:v>2147</c:v>
                </c:pt>
                <c:pt idx="135">
                  <c:v>#N/A</c:v>
                </c:pt>
                <c:pt idx="136">
                  <c:v>2140</c:v>
                </c:pt>
                <c:pt idx="137">
                  <c:v>2141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2130</c:v>
                </c:pt>
                <c:pt idx="151">
                  <c:v>2134</c:v>
                </c:pt>
                <c:pt idx="152">
                  <c:v>2130</c:v>
                </c:pt>
                <c:pt idx="153">
                  <c:v>2131</c:v>
                </c:pt>
                <c:pt idx="154">
                  <c:v>2120</c:v>
                </c:pt>
                <c:pt idx="155">
                  <c:v>2139</c:v>
                </c:pt>
                <c:pt idx="156">
                  <c:v>2132</c:v>
                </c:pt>
                <c:pt idx="157">
                  <c:v>#N/A</c:v>
                </c:pt>
                <c:pt idx="158">
                  <c:v>2110</c:v>
                </c:pt>
                <c:pt idx="159">
                  <c:v>#N/A</c:v>
                </c:pt>
                <c:pt idx="160">
                  <c:v>#N/A</c:v>
                </c:pt>
                <c:pt idx="161">
                  <c:v>2136</c:v>
                </c:pt>
                <c:pt idx="162">
                  <c:v>#N/A</c:v>
                </c:pt>
                <c:pt idx="163">
                  <c:v>2115</c:v>
                </c:pt>
                <c:pt idx="164">
                  <c:v>#N/A</c:v>
                </c:pt>
                <c:pt idx="165">
                  <c:v>2129</c:v>
                </c:pt>
                <c:pt idx="166">
                  <c:v>2135</c:v>
                </c:pt>
                <c:pt idx="167">
                  <c:v>2125</c:v>
                </c:pt>
                <c:pt idx="168">
                  <c:v>2111</c:v>
                </c:pt>
                <c:pt idx="169">
                  <c:v>2122</c:v>
                </c:pt>
                <c:pt idx="170">
                  <c:v>2131</c:v>
                </c:pt>
                <c:pt idx="171">
                  <c:v>2126</c:v>
                </c:pt>
                <c:pt idx="172">
                  <c:v>2128</c:v>
                </c:pt>
                <c:pt idx="173">
                  <c:v>2114</c:v>
                </c:pt>
                <c:pt idx="174">
                  <c:v>2119</c:v>
                </c:pt>
                <c:pt idx="175">
                  <c:v>2137</c:v>
                </c:pt>
                <c:pt idx="176">
                  <c:v>2130</c:v>
                </c:pt>
                <c:pt idx="177">
                  <c:v>2128</c:v>
                </c:pt>
                <c:pt idx="178">
                  <c:v>2119</c:v>
                </c:pt>
                <c:pt idx="179">
                  <c:v>2142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2125</c:v>
                </c:pt>
                <c:pt idx="187">
                  <c:v>2115</c:v>
                </c:pt>
                <c:pt idx="188">
                  <c:v>2142</c:v>
                </c:pt>
                <c:pt idx="189">
                  <c:v>#N/A</c:v>
                </c:pt>
                <c:pt idx="190">
                  <c:v>2116</c:v>
                </c:pt>
                <c:pt idx="191">
                  <c:v>#N/A</c:v>
                </c:pt>
                <c:pt idx="192">
                  <c:v>2119</c:v>
                </c:pt>
                <c:pt idx="193">
                  <c:v>2117</c:v>
                </c:pt>
                <c:pt idx="194">
                  <c:v>#N/A</c:v>
                </c:pt>
                <c:pt idx="195">
                  <c:v>2118</c:v>
                </c:pt>
                <c:pt idx="196">
                  <c:v>2120</c:v>
                </c:pt>
                <c:pt idx="197">
                  <c:v>2138</c:v>
                </c:pt>
                <c:pt idx="198">
                  <c:v>2143</c:v>
                </c:pt>
                <c:pt idx="199">
                  <c:v>2138</c:v>
                </c:pt>
                <c:pt idx="200">
                  <c:v>2144</c:v>
                </c:pt>
                <c:pt idx="201">
                  <c:v>#N/A</c:v>
                </c:pt>
                <c:pt idx="202">
                  <c:v>2137</c:v>
                </c:pt>
                <c:pt idx="203">
                  <c:v>2148</c:v>
                </c:pt>
                <c:pt idx="204">
                  <c:v>2111</c:v>
                </c:pt>
                <c:pt idx="205">
                  <c:v>2144</c:v>
                </c:pt>
                <c:pt idx="206">
                  <c:v>2120</c:v>
                </c:pt>
                <c:pt idx="207">
                  <c:v>2140</c:v>
                </c:pt>
                <c:pt idx="208">
                  <c:v>2144</c:v>
                </c:pt>
                <c:pt idx="209">
                  <c:v>2139</c:v>
                </c:pt>
                <c:pt idx="210">
                  <c:v>2147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2120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2134</c:v>
                </c:pt>
                <c:pt idx="222">
                  <c:v>2140</c:v>
                </c:pt>
                <c:pt idx="223">
                  <c:v>2128</c:v>
                </c:pt>
                <c:pt idx="224">
                  <c:v>#N/A</c:v>
                </c:pt>
                <c:pt idx="225">
                  <c:v>2120</c:v>
                </c:pt>
                <c:pt idx="226">
                  <c:v>2120</c:v>
                </c:pt>
                <c:pt idx="227">
                  <c:v>2129</c:v>
                </c:pt>
                <c:pt idx="228">
                  <c:v>2134</c:v>
                </c:pt>
                <c:pt idx="229">
                  <c:v>#N/A</c:v>
                </c:pt>
                <c:pt idx="230">
                  <c:v>2117</c:v>
                </c:pt>
                <c:pt idx="231">
                  <c:v>#N/A</c:v>
                </c:pt>
                <c:pt idx="232">
                  <c:v>2120</c:v>
                </c:pt>
                <c:pt idx="233">
                  <c:v>#N/A</c:v>
                </c:pt>
                <c:pt idx="234">
                  <c:v>2123</c:v>
                </c:pt>
                <c:pt idx="235">
                  <c:v>2115</c:v>
                </c:pt>
                <c:pt idx="236">
                  <c:v>#N/A</c:v>
                </c:pt>
                <c:pt idx="237">
                  <c:v>2138</c:v>
                </c:pt>
                <c:pt idx="238">
                  <c:v>2142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35-48C5-9CC7-305F19C37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703104"/>
        <c:axId val="188705024"/>
      </c:scatterChart>
      <c:valAx>
        <c:axId val="188703104"/>
        <c:scaling>
          <c:orientation val="minMax"/>
        </c:scaling>
        <c:delete val="0"/>
        <c:axPos val="b"/>
        <c:numFmt formatCode="dd/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188705024"/>
        <c:crosses val="autoZero"/>
        <c:crossBetween val="midCat"/>
        <c:majorUnit val="50"/>
      </c:valAx>
      <c:valAx>
        <c:axId val="188705024"/>
        <c:scaling>
          <c:orientation val="minMax"/>
          <c:max val="2300"/>
          <c:min val="190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188703104"/>
        <c:crosses val="autoZero"/>
        <c:crossBetween val="midCat"/>
        <c:majorUnit val="10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63805728312101E-2"/>
          <c:y val="5.5350653235004398E-2"/>
          <c:w val="0.88731028586400384"/>
          <c:h val="0.830259798525063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70C0"/>
              </a:solidFill>
              <a:prstDash val="solid"/>
            </a:ln>
          </c:spPr>
          <c:marker>
            <c:symbol val="none"/>
          </c:marker>
          <c:cat>
            <c:numRef>
              <c:f>'Kwartiel Lijn'!$A$2:$A$262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cat>
          <c:val>
            <c:numRef>
              <c:f>'Kwartiel Lijn'!$C$2:$C$262</c:f>
              <c:numCache>
                <c:formatCode>#,##0</c:formatCode>
                <c:ptCount val="261"/>
                <c:pt idx="0">
                  <c:v>2108</c:v>
                </c:pt>
                <c:pt idx="1">
                  <c:v>2108</c:v>
                </c:pt>
                <c:pt idx="2">
                  <c:v>2108</c:v>
                </c:pt>
                <c:pt idx="3">
                  <c:v>2108</c:v>
                </c:pt>
                <c:pt idx="4">
                  <c:v>2108</c:v>
                </c:pt>
                <c:pt idx="5">
                  <c:v>2108</c:v>
                </c:pt>
                <c:pt idx="6">
                  <c:v>2108</c:v>
                </c:pt>
                <c:pt idx="7">
                  <c:v>2108</c:v>
                </c:pt>
                <c:pt idx="8">
                  <c:v>2108</c:v>
                </c:pt>
                <c:pt idx="9">
                  <c:v>2108</c:v>
                </c:pt>
                <c:pt idx="10">
                  <c:v>2108</c:v>
                </c:pt>
                <c:pt idx="11">
                  <c:v>2108</c:v>
                </c:pt>
                <c:pt idx="12">
                  <c:v>2108</c:v>
                </c:pt>
                <c:pt idx="13">
                  <c:v>2108</c:v>
                </c:pt>
                <c:pt idx="14">
                  <c:v>2108</c:v>
                </c:pt>
                <c:pt idx="15">
                  <c:v>2108</c:v>
                </c:pt>
                <c:pt idx="16">
                  <c:v>2108</c:v>
                </c:pt>
                <c:pt idx="17">
                  <c:v>2108</c:v>
                </c:pt>
                <c:pt idx="18">
                  <c:v>2108</c:v>
                </c:pt>
                <c:pt idx="19">
                  <c:v>2108</c:v>
                </c:pt>
                <c:pt idx="20">
                  <c:v>2108</c:v>
                </c:pt>
                <c:pt idx="21">
                  <c:v>2108</c:v>
                </c:pt>
                <c:pt idx="22">
                  <c:v>2108</c:v>
                </c:pt>
                <c:pt idx="23">
                  <c:v>2108</c:v>
                </c:pt>
                <c:pt idx="24">
                  <c:v>2108</c:v>
                </c:pt>
                <c:pt idx="25">
                  <c:v>2108</c:v>
                </c:pt>
                <c:pt idx="26">
                  <c:v>2108</c:v>
                </c:pt>
                <c:pt idx="27">
                  <c:v>2108</c:v>
                </c:pt>
                <c:pt idx="28">
                  <c:v>2108</c:v>
                </c:pt>
                <c:pt idx="29">
                  <c:v>2108</c:v>
                </c:pt>
                <c:pt idx="30">
                  <c:v>2108</c:v>
                </c:pt>
                <c:pt idx="31">
                  <c:v>2108</c:v>
                </c:pt>
                <c:pt idx="32">
                  <c:v>2108</c:v>
                </c:pt>
                <c:pt idx="33">
                  <c:v>2108</c:v>
                </c:pt>
                <c:pt idx="34">
                  <c:v>2108</c:v>
                </c:pt>
                <c:pt idx="35">
                  <c:v>2108</c:v>
                </c:pt>
                <c:pt idx="36">
                  <c:v>2108</c:v>
                </c:pt>
                <c:pt idx="37">
                  <c:v>2108</c:v>
                </c:pt>
                <c:pt idx="38">
                  <c:v>2108</c:v>
                </c:pt>
                <c:pt idx="39">
                  <c:v>2108</c:v>
                </c:pt>
                <c:pt idx="40">
                  <c:v>2108</c:v>
                </c:pt>
                <c:pt idx="41">
                  <c:v>2108</c:v>
                </c:pt>
                <c:pt idx="42">
                  <c:v>2108</c:v>
                </c:pt>
                <c:pt idx="43">
                  <c:v>2108</c:v>
                </c:pt>
                <c:pt idx="44">
                  <c:v>2108</c:v>
                </c:pt>
                <c:pt idx="45">
                  <c:v>2108</c:v>
                </c:pt>
                <c:pt idx="46">
                  <c:v>2108</c:v>
                </c:pt>
                <c:pt idx="47">
                  <c:v>2108</c:v>
                </c:pt>
                <c:pt idx="48">
                  <c:v>2108</c:v>
                </c:pt>
                <c:pt idx="49">
                  <c:v>2108</c:v>
                </c:pt>
                <c:pt idx="50">
                  <c:v>2108</c:v>
                </c:pt>
                <c:pt idx="51">
                  <c:v>2108</c:v>
                </c:pt>
                <c:pt idx="52">
                  <c:v>2108</c:v>
                </c:pt>
                <c:pt idx="53">
                  <c:v>2108</c:v>
                </c:pt>
                <c:pt idx="54">
                  <c:v>2108</c:v>
                </c:pt>
                <c:pt idx="55">
                  <c:v>2108</c:v>
                </c:pt>
                <c:pt idx="56">
                  <c:v>2108</c:v>
                </c:pt>
                <c:pt idx="57">
                  <c:v>2108</c:v>
                </c:pt>
                <c:pt idx="58">
                  <c:v>2108</c:v>
                </c:pt>
                <c:pt idx="59">
                  <c:v>2108</c:v>
                </c:pt>
                <c:pt idx="60">
                  <c:v>2108</c:v>
                </c:pt>
                <c:pt idx="61">
                  <c:v>2108</c:v>
                </c:pt>
                <c:pt idx="62">
                  <c:v>2108</c:v>
                </c:pt>
                <c:pt idx="63">
                  <c:v>2108</c:v>
                </c:pt>
                <c:pt idx="64">
                  <c:v>2108</c:v>
                </c:pt>
                <c:pt idx="65">
                  <c:v>2108</c:v>
                </c:pt>
                <c:pt idx="66">
                  <c:v>2108</c:v>
                </c:pt>
                <c:pt idx="67">
                  <c:v>2108</c:v>
                </c:pt>
                <c:pt idx="68">
                  <c:v>2108</c:v>
                </c:pt>
                <c:pt idx="69">
                  <c:v>2108</c:v>
                </c:pt>
                <c:pt idx="70">
                  <c:v>2108</c:v>
                </c:pt>
                <c:pt idx="71">
                  <c:v>2108</c:v>
                </c:pt>
                <c:pt idx="72">
                  <c:v>2108</c:v>
                </c:pt>
                <c:pt idx="73">
                  <c:v>2108</c:v>
                </c:pt>
                <c:pt idx="74">
                  <c:v>2108</c:v>
                </c:pt>
                <c:pt idx="75">
                  <c:v>2108</c:v>
                </c:pt>
                <c:pt idx="76">
                  <c:v>2108</c:v>
                </c:pt>
                <c:pt idx="77">
                  <c:v>2108</c:v>
                </c:pt>
                <c:pt idx="78">
                  <c:v>2108</c:v>
                </c:pt>
                <c:pt idx="79">
                  <c:v>2108</c:v>
                </c:pt>
                <c:pt idx="80">
                  <c:v>2108</c:v>
                </c:pt>
                <c:pt idx="81">
                  <c:v>2108</c:v>
                </c:pt>
                <c:pt idx="82">
                  <c:v>2108</c:v>
                </c:pt>
                <c:pt idx="83">
                  <c:v>2108</c:v>
                </c:pt>
                <c:pt idx="84">
                  <c:v>2108</c:v>
                </c:pt>
                <c:pt idx="85">
                  <c:v>2108</c:v>
                </c:pt>
                <c:pt idx="86">
                  <c:v>2108</c:v>
                </c:pt>
                <c:pt idx="87">
                  <c:v>2108</c:v>
                </c:pt>
                <c:pt idx="88">
                  <c:v>2108</c:v>
                </c:pt>
                <c:pt idx="89">
                  <c:v>2108</c:v>
                </c:pt>
                <c:pt idx="90">
                  <c:v>2108</c:v>
                </c:pt>
                <c:pt idx="91">
                  <c:v>2108</c:v>
                </c:pt>
                <c:pt idx="92">
                  <c:v>2108</c:v>
                </c:pt>
                <c:pt idx="93">
                  <c:v>2108</c:v>
                </c:pt>
                <c:pt idx="94">
                  <c:v>2108</c:v>
                </c:pt>
                <c:pt idx="95">
                  <c:v>2108</c:v>
                </c:pt>
                <c:pt idx="96">
                  <c:v>2108</c:v>
                </c:pt>
                <c:pt idx="97">
                  <c:v>2108</c:v>
                </c:pt>
                <c:pt idx="98">
                  <c:v>2108</c:v>
                </c:pt>
                <c:pt idx="99">
                  <c:v>2108</c:v>
                </c:pt>
                <c:pt idx="100">
                  <c:v>2108</c:v>
                </c:pt>
                <c:pt idx="101">
                  <c:v>2108</c:v>
                </c:pt>
                <c:pt idx="102">
                  <c:v>2108</c:v>
                </c:pt>
                <c:pt idx="103">
                  <c:v>2108</c:v>
                </c:pt>
                <c:pt idx="104">
                  <c:v>2108</c:v>
                </c:pt>
                <c:pt idx="105">
                  <c:v>2108</c:v>
                </c:pt>
                <c:pt idx="106">
                  <c:v>2108</c:v>
                </c:pt>
                <c:pt idx="107">
                  <c:v>2108</c:v>
                </c:pt>
                <c:pt idx="108">
                  <c:v>2108</c:v>
                </c:pt>
                <c:pt idx="109">
                  <c:v>2108</c:v>
                </c:pt>
                <c:pt idx="110">
                  <c:v>2108</c:v>
                </c:pt>
                <c:pt idx="111">
                  <c:v>2108</c:v>
                </c:pt>
                <c:pt idx="112">
                  <c:v>2108</c:v>
                </c:pt>
                <c:pt idx="113">
                  <c:v>2108</c:v>
                </c:pt>
                <c:pt idx="114">
                  <c:v>2108</c:v>
                </c:pt>
                <c:pt idx="115">
                  <c:v>2108</c:v>
                </c:pt>
                <c:pt idx="116">
                  <c:v>2108</c:v>
                </c:pt>
                <c:pt idx="117">
                  <c:v>2108</c:v>
                </c:pt>
                <c:pt idx="118">
                  <c:v>2108</c:v>
                </c:pt>
                <c:pt idx="119">
                  <c:v>2108</c:v>
                </c:pt>
                <c:pt idx="120">
                  <c:v>2108</c:v>
                </c:pt>
                <c:pt idx="121">
                  <c:v>2108</c:v>
                </c:pt>
                <c:pt idx="122">
                  <c:v>2108</c:v>
                </c:pt>
                <c:pt idx="123">
                  <c:v>2108</c:v>
                </c:pt>
                <c:pt idx="124">
                  <c:v>2108</c:v>
                </c:pt>
                <c:pt idx="125">
                  <c:v>2108</c:v>
                </c:pt>
                <c:pt idx="126">
                  <c:v>2108</c:v>
                </c:pt>
                <c:pt idx="127">
                  <c:v>2108</c:v>
                </c:pt>
                <c:pt idx="128">
                  <c:v>2108</c:v>
                </c:pt>
                <c:pt idx="129">
                  <c:v>2108</c:v>
                </c:pt>
                <c:pt idx="130">
                  <c:v>2108</c:v>
                </c:pt>
                <c:pt idx="131">
                  <c:v>2108</c:v>
                </c:pt>
                <c:pt idx="132">
                  <c:v>2108</c:v>
                </c:pt>
                <c:pt idx="133">
                  <c:v>2108</c:v>
                </c:pt>
                <c:pt idx="134">
                  <c:v>2108</c:v>
                </c:pt>
                <c:pt idx="135">
                  <c:v>2108</c:v>
                </c:pt>
                <c:pt idx="136">
                  <c:v>2108</c:v>
                </c:pt>
                <c:pt idx="137">
                  <c:v>2108</c:v>
                </c:pt>
                <c:pt idx="138">
                  <c:v>2108</c:v>
                </c:pt>
                <c:pt idx="139">
                  <c:v>2108</c:v>
                </c:pt>
                <c:pt idx="140">
                  <c:v>2108</c:v>
                </c:pt>
                <c:pt idx="141">
                  <c:v>2108</c:v>
                </c:pt>
                <c:pt idx="142">
                  <c:v>2108</c:v>
                </c:pt>
                <c:pt idx="143">
                  <c:v>2108</c:v>
                </c:pt>
                <c:pt idx="144">
                  <c:v>2108</c:v>
                </c:pt>
                <c:pt idx="145">
                  <c:v>2108</c:v>
                </c:pt>
                <c:pt idx="146">
                  <c:v>2108</c:v>
                </c:pt>
                <c:pt idx="147">
                  <c:v>2108</c:v>
                </c:pt>
                <c:pt idx="148">
                  <c:v>2108</c:v>
                </c:pt>
                <c:pt idx="149">
                  <c:v>2108</c:v>
                </c:pt>
                <c:pt idx="150">
                  <c:v>2108</c:v>
                </c:pt>
                <c:pt idx="151">
                  <c:v>2108</c:v>
                </c:pt>
                <c:pt idx="152">
                  <c:v>2108</c:v>
                </c:pt>
                <c:pt idx="153">
                  <c:v>2108</c:v>
                </c:pt>
                <c:pt idx="154">
                  <c:v>2108</c:v>
                </c:pt>
                <c:pt idx="155">
                  <c:v>2108</c:v>
                </c:pt>
                <c:pt idx="156">
                  <c:v>2108</c:v>
                </c:pt>
                <c:pt idx="157">
                  <c:v>2108</c:v>
                </c:pt>
                <c:pt idx="158">
                  <c:v>2108</c:v>
                </c:pt>
                <c:pt idx="159">
                  <c:v>2108</c:v>
                </c:pt>
                <c:pt idx="160">
                  <c:v>2108</c:v>
                </c:pt>
                <c:pt idx="161">
                  <c:v>2108</c:v>
                </c:pt>
                <c:pt idx="162">
                  <c:v>2108</c:v>
                </c:pt>
                <c:pt idx="163">
                  <c:v>2108</c:v>
                </c:pt>
                <c:pt idx="164">
                  <c:v>2108</c:v>
                </c:pt>
                <c:pt idx="165">
                  <c:v>2108</c:v>
                </c:pt>
                <c:pt idx="166">
                  <c:v>2108</c:v>
                </c:pt>
                <c:pt idx="167">
                  <c:v>2108</c:v>
                </c:pt>
                <c:pt idx="168">
                  <c:v>2108</c:v>
                </c:pt>
                <c:pt idx="169">
                  <c:v>2108</c:v>
                </c:pt>
                <c:pt idx="170">
                  <c:v>2108</c:v>
                </c:pt>
                <c:pt idx="171">
                  <c:v>2108</c:v>
                </c:pt>
                <c:pt idx="172">
                  <c:v>2108</c:v>
                </c:pt>
                <c:pt idx="173">
                  <c:v>2108</c:v>
                </c:pt>
                <c:pt idx="174">
                  <c:v>2108</c:v>
                </c:pt>
                <c:pt idx="175">
                  <c:v>2108</c:v>
                </c:pt>
                <c:pt idx="176">
                  <c:v>2108</c:v>
                </c:pt>
                <c:pt idx="177">
                  <c:v>2108</c:v>
                </c:pt>
                <c:pt idx="178">
                  <c:v>2108</c:v>
                </c:pt>
                <c:pt idx="179">
                  <c:v>2108</c:v>
                </c:pt>
                <c:pt idx="180">
                  <c:v>2108</c:v>
                </c:pt>
                <c:pt idx="181">
                  <c:v>2108</c:v>
                </c:pt>
                <c:pt idx="182">
                  <c:v>2108</c:v>
                </c:pt>
                <c:pt idx="183">
                  <c:v>2108</c:v>
                </c:pt>
                <c:pt idx="184">
                  <c:v>2108</c:v>
                </c:pt>
                <c:pt idx="185">
                  <c:v>2108</c:v>
                </c:pt>
                <c:pt idx="186">
                  <c:v>2108</c:v>
                </c:pt>
                <c:pt idx="187">
                  <c:v>2108</c:v>
                </c:pt>
                <c:pt idx="188">
                  <c:v>2108</c:v>
                </c:pt>
                <c:pt idx="189">
                  <c:v>2108</c:v>
                </c:pt>
                <c:pt idx="190">
                  <c:v>2108</c:v>
                </c:pt>
                <c:pt idx="191">
                  <c:v>2108</c:v>
                </c:pt>
                <c:pt idx="192">
                  <c:v>2108</c:v>
                </c:pt>
                <c:pt idx="193">
                  <c:v>2108</c:v>
                </c:pt>
                <c:pt idx="194">
                  <c:v>2108</c:v>
                </c:pt>
                <c:pt idx="195">
                  <c:v>2108</c:v>
                </c:pt>
                <c:pt idx="196">
                  <c:v>2108</c:v>
                </c:pt>
                <c:pt idx="197">
                  <c:v>2108</c:v>
                </c:pt>
                <c:pt idx="198">
                  <c:v>2108</c:v>
                </c:pt>
                <c:pt idx="199">
                  <c:v>2108</c:v>
                </c:pt>
                <c:pt idx="200">
                  <c:v>2108</c:v>
                </c:pt>
                <c:pt idx="201">
                  <c:v>2108</c:v>
                </c:pt>
                <c:pt idx="202">
                  <c:v>2108</c:v>
                </c:pt>
                <c:pt idx="203">
                  <c:v>2108</c:v>
                </c:pt>
                <c:pt idx="204">
                  <c:v>2108</c:v>
                </c:pt>
                <c:pt idx="205">
                  <c:v>2108</c:v>
                </c:pt>
                <c:pt idx="206">
                  <c:v>2108</c:v>
                </c:pt>
                <c:pt idx="207">
                  <c:v>2108</c:v>
                </c:pt>
                <c:pt idx="208">
                  <c:v>2108</c:v>
                </c:pt>
                <c:pt idx="209">
                  <c:v>2108</c:v>
                </c:pt>
                <c:pt idx="210">
                  <c:v>2108</c:v>
                </c:pt>
                <c:pt idx="211">
                  <c:v>2108</c:v>
                </c:pt>
                <c:pt idx="212">
                  <c:v>2108</c:v>
                </c:pt>
                <c:pt idx="213">
                  <c:v>2108</c:v>
                </c:pt>
                <c:pt idx="214">
                  <c:v>2108</c:v>
                </c:pt>
                <c:pt idx="215">
                  <c:v>2108</c:v>
                </c:pt>
                <c:pt idx="216">
                  <c:v>2108</c:v>
                </c:pt>
                <c:pt idx="217">
                  <c:v>2108</c:v>
                </c:pt>
                <c:pt idx="218">
                  <c:v>2108</c:v>
                </c:pt>
                <c:pt idx="219">
                  <c:v>2108</c:v>
                </c:pt>
                <c:pt idx="220">
                  <c:v>2108</c:v>
                </c:pt>
                <c:pt idx="221">
                  <c:v>2108</c:v>
                </c:pt>
                <c:pt idx="222">
                  <c:v>2108</c:v>
                </c:pt>
                <c:pt idx="223">
                  <c:v>2108</c:v>
                </c:pt>
                <c:pt idx="224">
                  <c:v>2108</c:v>
                </c:pt>
                <c:pt idx="225">
                  <c:v>2108</c:v>
                </c:pt>
                <c:pt idx="226">
                  <c:v>2108</c:v>
                </c:pt>
                <c:pt idx="227">
                  <c:v>2108</c:v>
                </c:pt>
                <c:pt idx="228">
                  <c:v>2108</c:v>
                </c:pt>
                <c:pt idx="229">
                  <c:v>2108</c:v>
                </c:pt>
                <c:pt idx="230">
                  <c:v>2108</c:v>
                </c:pt>
                <c:pt idx="231">
                  <c:v>2108</c:v>
                </c:pt>
                <c:pt idx="232">
                  <c:v>2108</c:v>
                </c:pt>
                <c:pt idx="233">
                  <c:v>2108</c:v>
                </c:pt>
                <c:pt idx="234">
                  <c:v>2108</c:v>
                </c:pt>
                <c:pt idx="235">
                  <c:v>2108</c:v>
                </c:pt>
                <c:pt idx="236">
                  <c:v>2108</c:v>
                </c:pt>
                <c:pt idx="237">
                  <c:v>2108</c:v>
                </c:pt>
                <c:pt idx="238">
                  <c:v>2108</c:v>
                </c:pt>
                <c:pt idx="239">
                  <c:v>2108</c:v>
                </c:pt>
                <c:pt idx="240">
                  <c:v>2108</c:v>
                </c:pt>
                <c:pt idx="241">
                  <c:v>2108</c:v>
                </c:pt>
                <c:pt idx="242">
                  <c:v>2108</c:v>
                </c:pt>
                <c:pt idx="243">
                  <c:v>2108</c:v>
                </c:pt>
                <c:pt idx="244">
                  <c:v>2108</c:v>
                </c:pt>
                <c:pt idx="245">
                  <c:v>2108</c:v>
                </c:pt>
                <c:pt idx="246">
                  <c:v>2108</c:v>
                </c:pt>
                <c:pt idx="247">
                  <c:v>2108</c:v>
                </c:pt>
                <c:pt idx="248">
                  <c:v>2108</c:v>
                </c:pt>
                <c:pt idx="249">
                  <c:v>2108</c:v>
                </c:pt>
                <c:pt idx="250">
                  <c:v>2108</c:v>
                </c:pt>
                <c:pt idx="251">
                  <c:v>2108</c:v>
                </c:pt>
                <c:pt idx="252">
                  <c:v>2108</c:v>
                </c:pt>
                <c:pt idx="253">
                  <c:v>2108</c:v>
                </c:pt>
                <c:pt idx="254">
                  <c:v>2108</c:v>
                </c:pt>
                <c:pt idx="255">
                  <c:v>2108</c:v>
                </c:pt>
                <c:pt idx="256">
                  <c:v>2108</c:v>
                </c:pt>
                <c:pt idx="257">
                  <c:v>2108</c:v>
                </c:pt>
                <c:pt idx="258">
                  <c:v>2108</c:v>
                </c:pt>
                <c:pt idx="259">
                  <c:v>2108</c:v>
                </c:pt>
                <c:pt idx="260">
                  <c:v>2108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AA-417C-B3EB-712A3615D8A6}"/>
            </c:ext>
          </c:extLst>
        </c:ser>
        <c:ser>
          <c:idx val="1"/>
          <c:order val="1"/>
          <c:spPr>
            <a:ln>
              <a:gradFill>
                <a:gsLst>
                  <a:gs pos="0">
                    <a:srgbClr val="00B050"/>
                  </a:gs>
                  <a:gs pos="50000">
                    <a:srgbClr val="FF0000"/>
                  </a:gs>
                  <a:gs pos="49000">
                    <a:srgbClr val="0070C0"/>
                  </a:gs>
                  <a:gs pos="35000">
                    <a:srgbClr val="0070C0"/>
                  </a:gs>
                  <a:gs pos="34000">
                    <a:srgbClr val="00B050"/>
                  </a:gs>
                  <a:gs pos="100000">
                    <a:srgbClr val="FF0000"/>
                  </a:gs>
                </a:gsLst>
                <a:lin ang="5400000" scaled="1"/>
              </a:gradFill>
            </a:ln>
          </c:spPr>
          <c:marker>
            <c:symbol val="none"/>
          </c:marker>
          <c:cat>
            <c:numRef>
              <c:f>'Kwartiel Lijn'!$A$2:$A$262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cat>
          <c:val>
            <c:numRef>
              <c:f>'Kwartiel Lijn'!$B$2:$B$262</c:f>
              <c:numCache>
                <c:formatCode>#,##0</c:formatCode>
                <c:ptCount val="261"/>
                <c:pt idx="0">
                  <c:v>2129</c:v>
                </c:pt>
                <c:pt idx="1">
                  <c:v>2134</c:v>
                </c:pt>
                <c:pt idx="2">
                  <c:v>2149</c:v>
                </c:pt>
                <c:pt idx="3">
                  <c:v>2088</c:v>
                </c:pt>
                <c:pt idx="4">
                  <c:v>2158</c:v>
                </c:pt>
                <c:pt idx="5">
                  <c:v>2149</c:v>
                </c:pt>
                <c:pt idx="6">
                  <c:v>2105</c:v>
                </c:pt>
                <c:pt idx="7">
                  <c:v>2096</c:v>
                </c:pt>
                <c:pt idx="8">
                  <c:v>2128</c:v>
                </c:pt>
                <c:pt idx="9">
                  <c:v>2153</c:v>
                </c:pt>
                <c:pt idx="10">
                  <c:v>2127</c:v>
                </c:pt>
                <c:pt idx="11">
                  <c:v>2133</c:v>
                </c:pt>
                <c:pt idx="12">
                  <c:v>2058</c:v>
                </c:pt>
                <c:pt idx="13">
                  <c:v>2149</c:v>
                </c:pt>
                <c:pt idx="14">
                  <c:v>2094</c:v>
                </c:pt>
                <c:pt idx="15">
                  <c:v>2127</c:v>
                </c:pt>
                <c:pt idx="16">
                  <c:v>2131</c:v>
                </c:pt>
                <c:pt idx="17">
                  <c:v>2144</c:v>
                </c:pt>
                <c:pt idx="18">
                  <c:v>2132</c:v>
                </c:pt>
                <c:pt idx="19">
                  <c:v>2146</c:v>
                </c:pt>
                <c:pt idx="20">
                  <c:v>2150</c:v>
                </c:pt>
                <c:pt idx="21">
                  <c:v>2137</c:v>
                </c:pt>
                <c:pt idx="22">
                  <c:v>2089</c:v>
                </c:pt>
                <c:pt idx="23">
                  <c:v>2133</c:v>
                </c:pt>
                <c:pt idx="24">
                  <c:v>2150</c:v>
                </c:pt>
                <c:pt idx="25">
                  <c:v>2127</c:v>
                </c:pt>
                <c:pt idx="26">
                  <c:v>2087</c:v>
                </c:pt>
                <c:pt idx="27">
                  <c:v>2115</c:v>
                </c:pt>
                <c:pt idx="28">
                  <c:v>2141</c:v>
                </c:pt>
                <c:pt idx="29">
                  <c:v>2182</c:v>
                </c:pt>
                <c:pt idx="30">
                  <c:v>2152</c:v>
                </c:pt>
                <c:pt idx="31">
                  <c:v>2103</c:v>
                </c:pt>
                <c:pt idx="32">
                  <c:v>2183</c:v>
                </c:pt>
                <c:pt idx="33">
                  <c:v>2104</c:v>
                </c:pt>
                <c:pt idx="34">
                  <c:v>2134</c:v>
                </c:pt>
                <c:pt idx="35">
                  <c:v>2054</c:v>
                </c:pt>
                <c:pt idx="36">
                  <c:v>2061</c:v>
                </c:pt>
                <c:pt idx="37">
                  <c:v>2043</c:v>
                </c:pt>
                <c:pt idx="38">
                  <c:v>2116</c:v>
                </c:pt>
                <c:pt idx="39">
                  <c:v>2085</c:v>
                </c:pt>
                <c:pt idx="40">
                  <c:v>2071</c:v>
                </c:pt>
                <c:pt idx="41">
                  <c:v>2059</c:v>
                </c:pt>
                <c:pt idx="42">
                  <c:v>2095</c:v>
                </c:pt>
                <c:pt idx="43">
                  <c:v>2184</c:v>
                </c:pt>
                <c:pt idx="44">
                  <c:v>2118</c:v>
                </c:pt>
                <c:pt idx="45">
                  <c:v>2073</c:v>
                </c:pt>
                <c:pt idx="46">
                  <c:v>2090</c:v>
                </c:pt>
                <c:pt idx="47">
                  <c:v>2098</c:v>
                </c:pt>
                <c:pt idx="48">
                  <c:v>2108</c:v>
                </c:pt>
                <c:pt idx="49">
                  <c:v>2130</c:v>
                </c:pt>
                <c:pt idx="50">
                  <c:v>2130</c:v>
                </c:pt>
                <c:pt idx="51">
                  <c:v>2136</c:v>
                </c:pt>
                <c:pt idx="52">
                  <c:v>2140</c:v>
                </c:pt>
                <c:pt idx="53">
                  <c:v>2130</c:v>
                </c:pt>
                <c:pt idx="54">
                  <c:v>2138</c:v>
                </c:pt>
                <c:pt idx="55">
                  <c:v>2135</c:v>
                </c:pt>
                <c:pt idx="56">
                  <c:v>2091</c:v>
                </c:pt>
                <c:pt idx="57">
                  <c:v>2043</c:v>
                </c:pt>
                <c:pt idx="58">
                  <c:v>2062</c:v>
                </c:pt>
                <c:pt idx="59">
                  <c:v>2052</c:v>
                </c:pt>
                <c:pt idx="60">
                  <c:v>2072</c:v>
                </c:pt>
                <c:pt idx="61">
                  <c:v>2141</c:v>
                </c:pt>
                <c:pt idx="62">
                  <c:v>2150</c:v>
                </c:pt>
                <c:pt idx="63">
                  <c:v>2142</c:v>
                </c:pt>
                <c:pt idx="64">
                  <c:v>2116</c:v>
                </c:pt>
                <c:pt idx="65">
                  <c:v>2140</c:v>
                </c:pt>
                <c:pt idx="66">
                  <c:v>2125</c:v>
                </c:pt>
                <c:pt idx="67">
                  <c:v>2128</c:v>
                </c:pt>
                <c:pt idx="68">
                  <c:v>2135</c:v>
                </c:pt>
                <c:pt idx="69">
                  <c:v>2141</c:v>
                </c:pt>
                <c:pt idx="70">
                  <c:v>2141</c:v>
                </c:pt>
                <c:pt idx="71">
                  <c:v>2162</c:v>
                </c:pt>
                <c:pt idx="72">
                  <c:v>2125</c:v>
                </c:pt>
                <c:pt idx="73">
                  <c:v>2162</c:v>
                </c:pt>
                <c:pt idx="74">
                  <c:v>2155</c:v>
                </c:pt>
                <c:pt idx="75">
                  <c:v>2128</c:v>
                </c:pt>
                <c:pt idx="76">
                  <c:v>2180</c:v>
                </c:pt>
                <c:pt idx="77">
                  <c:v>2148</c:v>
                </c:pt>
                <c:pt idx="78">
                  <c:v>2157</c:v>
                </c:pt>
                <c:pt idx="79">
                  <c:v>2168</c:v>
                </c:pt>
                <c:pt idx="80">
                  <c:v>2159</c:v>
                </c:pt>
                <c:pt idx="81">
                  <c:v>2165</c:v>
                </c:pt>
                <c:pt idx="82">
                  <c:v>2165</c:v>
                </c:pt>
                <c:pt idx="83">
                  <c:v>2164</c:v>
                </c:pt>
                <c:pt idx="84">
                  <c:v>2134</c:v>
                </c:pt>
                <c:pt idx="85">
                  <c:v>2160</c:v>
                </c:pt>
                <c:pt idx="86">
                  <c:v>2074</c:v>
                </c:pt>
                <c:pt idx="87">
                  <c:v>2136</c:v>
                </c:pt>
                <c:pt idx="88">
                  <c:v>2160</c:v>
                </c:pt>
                <c:pt idx="89">
                  <c:v>2152</c:v>
                </c:pt>
                <c:pt idx="90">
                  <c:v>2148</c:v>
                </c:pt>
                <c:pt idx="91">
                  <c:v>2121</c:v>
                </c:pt>
                <c:pt idx="92">
                  <c:v>2060</c:v>
                </c:pt>
                <c:pt idx="93">
                  <c:v>2109</c:v>
                </c:pt>
                <c:pt idx="94">
                  <c:v>2061</c:v>
                </c:pt>
                <c:pt idx="95">
                  <c:v>2062</c:v>
                </c:pt>
                <c:pt idx="96">
                  <c:v>2162</c:v>
                </c:pt>
                <c:pt idx="97">
                  <c:v>2178</c:v>
                </c:pt>
                <c:pt idx="98">
                  <c:v>2148</c:v>
                </c:pt>
                <c:pt idx="99">
                  <c:v>2194</c:v>
                </c:pt>
                <c:pt idx="100">
                  <c:v>2157</c:v>
                </c:pt>
                <c:pt idx="101">
                  <c:v>2119</c:v>
                </c:pt>
                <c:pt idx="102">
                  <c:v>2097</c:v>
                </c:pt>
                <c:pt idx="103">
                  <c:v>2140</c:v>
                </c:pt>
                <c:pt idx="104">
                  <c:v>2130</c:v>
                </c:pt>
                <c:pt idx="105">
                  <c:v>2168</c:v>
                </c:pt>
                <c:pt idx="106">
                  <c:v>2158</c:v>
                </c:pt>
                <c:pt idx="107">
                  <c:v>2133</c:v>
                </c:pt>
                <c:pt idx="108">
                  <c:v>2127</c:v>
                </c:pt>
                <c:pt idx="109">
                  <c:v>2140</c:v>
                </c:pt>
                <c:pt idx="110">
                  <c:v>2133</c:v>
                </c:pt>
                <c:pt idx="111">
                  <c:v>2138</c:v>
                </c:pt>
                <c:pt idx="112">
                  <c:v>2141</c:v>
                </c:pt>
                <c:pt idx="113">
                  <c:v>2143</c:v>
                </c:pt>
                <c:pt idx="114">
                  <c:v>2135</c:v>
                </c:pt>
                <c:pt idx="115">
                  <c:v>2145</c:v>
                </c:pt>
                <c:pt idx="116">
                  <c:v>2121</c:v>
                </c:pt>
                <c:pt idx="117">
                  <c:v>2053</c:v>
                </c:pt>
                <c:pt idx="118">
                  <c:v>2024</c:v>
                </c:pt>
                <c:pt idx="119">
                  <c:v>2145</c:v>
                </c:pt>
                <c:pt idx="120">
                  <c:v>2026</c:v>
                </c:pt>
                <c:pt idx="121">
                  <c:v>2145</c:v>
                </c:pt>
                <c:pt idx="122">
                  <c:v>1990</c:v>
                </c:pt>
                <c:pt idx="123">
                  <c:v>2001</c:v>
                </c:pt>
                <c:pt idx="124">
                  <c:v>2002</c:v>
                </c:pt>
                <c:pt idx="125">
                  <c:v>2015</c:v>
                </c:pt>
                <c:pt idx="126">
                  <c:v>2127</c:v>
                </c:pt>
                <c:pt idx="127">
                  <c:v>2106</c:v>
                </c:pt>
                <c:pt idx="128">
                  <c:v>2114</c:v>
                </c:pt>
                <c:pt idx="129">
                  <c:v>2015</c:v>
                </c:pt>
                <c:pt idx="130">
                  <c:v>2020</c:v>
                </c:pt>
                <c:pt idx="131">
                  <c:v>2022</c:v>
                </c:pt>
                <c:pt idx="132">
                  <c:v>2107</c:v>
                </c:pt>
                <c:pt idx="133">
                  <c:v>2144</c:v>
                </c:pt>
                <c:pt idx="134">
                  <c:v>2147</c:v>
                </c:pt>
                <c:pt idx="135">
                  <c:v>2152</c:v>
                </c:pt>
                <c:pt idx="136">
                  <c:v>2140</c:v>
                </c:pt>
                <c:pt idx="137">
                  <c:v>2141</c:v>
                </c:pt>
                <c:pt idx="138">
                  <c:v>2169</c:v>
                </c:pt>
                <c:pt idx="139">
                  <c:v>2156</c:v>
                </c:pt>
                <c:pt idx="140">
                  <c:v>2160</c:v>
                </c:pt>
                <c:pt idx="141">
                  <c:v>2153</c:v>
                </c:pt>
                <c:pt idx="142">
                  <c:v>2167</c:v>
                </c:pt>
                <c:pt idx="143">
                  <c:v>2149</c:v>
                </c:pt>
                <c:pt idx="144">
                  <c:v>2167</c:v>
                </c:pt>
                <c:pt idx="145">
                  <c:v>2176</c:v>
                </c:pt>
                <c:pt idx="146">
                  <c:v>2150</c:v>
                </c:pt>
                <c:pt idx="147">
                  <c:v>2168</c:v>
                </c:pt>
                <c:pt idx="148">
                  <c:v>2177</c:v>
                </c:pt>
                <c:pt idx="149">
                  <c:v>2149</c:v>
                </c:pt>
                <c:pt idx="150">
                  <c:v>2130</c:v>
                </c:pt>
                <c:pt idx="151">
                  <c:v>2134</c:v>
                </c:pt>
                <c:pt idx="152">
                  <c:v>2130</c:v>
                </c:pt>
                <c:pt idx="153">
                  <c:v>2131</c:v>
                </c:pt>
                <c:pt idx="154">
                  <c:v>2120</c:v>
                </c:pt>
                <c:pt idx="155">
                  <c:v>2139</c:v>
                </c:pt>
                <c:pt idx="156">
                  <c:v>2132</c:v>
                </c:pt>
                <c:pt idx="157">
                  <c:v>2185</c:v>
                </c:pt>
                <c:pt idx="158">
                  <c:v>2110</c:v>
                </c:pt>
                <c:pt idx="159">
                  <c:v>2063</c:v>
                </c:pt>
                <c:pt idx="160">
                  <c:v>2075</c:v>
                </c:pt>
                <c:pt idx="161">
                  <c:v>2136</c:v>
                </c:pt>
                <c:pt idx="162">
                  <c:v>2083</c:v>
                </c:pt>
                <c:pt idx="163">
                  <c:v>2115</c:v>
                </c:pt>
                <c:pt idx="164">
                  <c:v>2152</c:v>
                </c:pt>
                <c:pt idx="165">
                  <c:v>2129</c:v>
                </c:pt>
                <c:pt idx="166">
                  <c:v>2135</c:v>
                </c:pt>
                <c:pt idx="167">
                  <c:v>2125</c:v>
                </c:pt>
                <c:pt idx="168">
                  <c:v>2111</c:v>
                </c:pt>
                <c:pt idx="169">
                  <c:v>2122</c:v>
                </c:pt>
                <c:pt idx="170">
                  <c:v>2131</c:v>
                </c:pt>
                <c:pt idx="171">
                  <c:v>2126</c:v>
                </c:pt>
                <c:pt idx="172">
                  <c:v>2128</c:v>
                </c:pt>
                <c:pt idx="173">
                  <c:v>2114</c:v>
                </c:pt>
                <c:pt idx="174">
                  <c:v>2119</c:v>
                </c:pt>
                <c:pt idx="175">
                  <c:v>2137</c:v>
                </c:pt>
                <c:pt idx="176">
                  <c:v>2130</c:v>
                </c:pt>
                <c:pt idx="177">
                  <c:v>2128</c:v>
                </c:pt>
                <c:pt idx="178">
                  <c:v>2119</c:v>
                </c:pt>
                <c:pt idx="179">
                  <c:v>2142</c:v>
                </c:pt>
                <c:pt idx="180">
                  <c:v>2175</c:v>
                </c:pt>
                <c:pt idx="181">
                  <c:v>2171</c:v>
                </c:pt>
                <c:pt idx="182">
                  <c:v>2158</c:v>
                </c:pt>
                <c:pt idx="183">
                  <c:v>2173</c:v>
                </c:pt>
                <c:pt idx="184">
                  <c:v>2156</c:v>
                </c:pt>
                <c:pt idx="185">
                  <c:v>2165</c:v>
                </c:pt>
                <c:pt idx="186">
                  <c:v>2125</c:v>
                </c:pt>
                <c:pt idx="187">
                  <c:v>2115</c:v>
                </c:pt>
                <c:pt idx="188">
                  <c:v>2142</c:v>
                </c:pt>
                <c:pt idx="189">
                  <c:v>2099</c:v>
                </c:pt>
                <c:pt idx="190">
                  <c:v>2116</c:v>
                </c:pt>
                <c:pt idx="191">
                  <c:v>2100</c:v>
                </c:pt>
                <c:pt idx="192">
                  <c:v>2119</c:v>
                </c:pt>
                <c:pt idx="193">
                  <c:v>2117</c:v>
                </c:pt>
                <c:pt idx="194">
                  <c:v>2101</c:v>
                </c:pt>
                <c:pt idx="195">
                  <c:v>2118</c:v>
                </c:pt>
                <c:pt idx="196">
                  <c:v>2120</c:v>
                </c:pt>
                <c:pt idx="197">
                  <c:v>2138</c:v>
                </c:pt>
                <c:pt idx="198">
                  <c:v>2143</c:v>
                </c:pt>
                <c:pt idx="199">
                  <c:v>2138</c:v>
                </c:pt>
                <c:pt idx="200">
                  <c:v>2144</c:v>
                </c:pt>
                <c:pt idx="201">
                  <c:v>2102</c:v>
                </c:pt>
                <c:pt idx="202">
                  <c:v>2137</c:v>
                </c:pt>
                <c:pt idx="203">
                  <c:v>2148</c:v>
                </c:pt>
                <c:pt idx="204">
                  <c:v>2111</c:v>
                </c:pt>
                <c:pt idx="205">
                  <c:v>2144</c:v>
                </c:pt>
                <c:pt idx="206">
                  <c:v>2120</c:v>
                </c:pt>
                <c:pt idx="207">
                  <c:v>2140</c:v>
                </c:pt>
                <c:pt idx="208">
                  <c:v>2144</c:v>
                </c:pt>
                <c:pt idx="209">
                  <c:v>2139</c:v>
                </c:pt>
                <c:pt idx="210">
                  <c:v>2147</c:v>
                </c:pt>
                <c:pt idx="211">
                  <c:v>2149</c:v>
                </c:pt>
                <c:pt idx="212">
                  <c:v>2175</c:v>
                </c:pt>
                <c:pt idx="213">
                  <c:v>2084</c:v>
                </c:pt>
                <c:pt idx="214">
                  <c:v>2103</c:v>
                </c:pt>
                <c:pt idx="215">
                  <c:v>2120</c:v>
                </c:pt>
                <c:pt idx="216">
                  <c:v>2154</c:v>
                </c:pt>
                <c:pt idx="217">
                  <c:v>2105</c:v>
                </c:pt>
                <c:pt idx="218">
                  <c:v>2072</c:v>
                </c:pt>
                <c:pt idx="219">
                  <c:v>2092</c:v>
                </c:pt>
                <c:pt idx="220">
                  <c:v>2102</c:v>
                </c:pt>
                <c:pt idx="221">
                  <c:v>2134</c:v>
                </c:pt>
                <c:pt idx="222">
                  <c:v>2140</c:v>
                </c:pt>
                <c:pt idx="223">
                  <c:v>2128</c:v>
                </c:pt>
                <c:pt idx="224">
                  <c:v>2063</c:v>
                </c:pt>
                <c:pt idx="225">
                  <c:v>2120</c:v>
                </c:pt>
                <c:pt idx="226">
                  <c:v>2120</c:v>
                </c:pt>
                <c:pt idx="227">
                  <c:v>2129</c:v>
                </c:pt>
                <c:pt idx="228">
                  <c:v>2134</c:v>
                </c:pt>
                <c:pt idx="229">
                  <c:v>2086</c:v>
                </c:pt>
                <c:pt idx="230">
                  <c:v>2117</c:v>
                </c:pt>
                <c:pt idx="231">
                  <c:v>2093</c:v>
                </c:pt>
                <c:pt idx="232">
                  <c:v>2120</c:v>
                </c:pt>
                <c:pt idx="233">
                  <c:v>2064</c:v>
                </c:pt>
                <c:pt idx="234">
                  <c:v>2123</c:v>
                </c:pt>
                <c:pt idx="235">
                  <c:v>2115</c:v>
                </c:pt>
                <c:pt idx="236">
                  <c:v>2104</c:v>
                </c:pt>
                <c:pt idx="237">
                  <c:v>2138</c:v>
                </c:pt>
                <c:pt idx="238">
                  <c:v>2142</c:v>
                </c:pt>
                <c:pt idx="239">
                  <c:v>2194</c:v>
                </c:pt>
                <c:pt idx="240">
                  <c:v>2210</c:v>
                </c:pt>
                <c:pt idx="241">
                  <c:v>2032</c:v>
                </c:pt>
                <c:pt idx="242">
                  <c:v>2029</c:v>
                </c:pt>
                <c:pt idx="243">
                  <c:v>2030</c:v>
                </c:pt>
                <c:pt idx="244">
                  <c:v>2031</c:v>
                </c:pt>
                <c:pt idx="245">
                  <c:v>2032</c:v>
                </c:pt>
                <c:pt idx="246">
                  <c:v>2033</c:v>
                </c:pt>
                <c:pt idx="247">
                  <c:v>2175</c:v>
                </c:pt>
                <c:pt idx="248">
                  <c:v>2175</c:v>
                </c:pt>
                <c:pt idx="249">
                  <c:v>2175</c:v>
                </c:pt>
                <c:pt idx="250">
                  <c:v>2176</c:v>
                </c:pt>
                <c:pt idx="251">
                  <c:v>2176</c:v>
                </c:pt>
                <c:pt idx="252">
                  <c:v>2177</c:v>
                </c:pt>
                <c:pt idx="253">
                  <c:v>2178</c:v>
                </c:pt>
                <c:pt idx="254">
                  <c:v>2180</c:v>
                </c:pt>
                <c:pt idx="255">
                  <c:v>2185</c:v>
                </c:pt>
                <c:pt idx="256">
                  <c:v>2194</c:v>
                </c:pt>
                <c:pt idx="257">
                  <c:v>2194</c:v>
                </c:pt>
                <c:pt idx="258">
                  <c:v>2195</c:v>
                </c:pt>
                <c:pt idx="259">
                  <c:v>2195</c:v>
                </c:pt>
                <c:pt idx="260">
                  <c:v>2225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AA-417C-B3EB-712A3615D8A6}"/>
            </c:ext>
          </c:extLst>
        </c:ser>
        <c:ser>
          <c:idx val="4"/>
          <c:order val="2"/>
          <c:spPr>
            <a:ln w="12700">
              <a:solidFill>
                <a:srgbClr val="0070C0"/>
              </a:solidFill>
              <a:prstDash val="solid"/>
            </a:ln>
          </c:spPr>
          <c:marker>
            <c:symbol val="none"/>
          </c:marker>
          <c:cat>
            <c:numRef>
              <c:f>'Kwartiel Lijn'!$A$2:$A$262</c:f>
              <c:numCache>
                <c:formatCode>ddd\ dd/mm/yyyy</c:formatCode>
                <c:ptCount val="261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  <c:pt idx="260">
                  <c:v>46388</c:v>
                </c:pt>
              </c:numCache>
            </c:numRef>
          </c:cat>
          <c:val>
            <c:numRef>
              <c:f>'Kwartiel Lijn'!$D$2:$D$262</c:f>
              <c:numCache>
                <c:formatCode>#,##0</c:formatCode>
                <c:ptCount val="261"/>
                <c:pt idx="0">
                  <c:v>2149</c:v>
                </c:pt>
                <c:pt idx="1">
                  <c:v>2149</c:v>
                </c:pt>
                <c:pt idx="2">
                  <c:v>2149</c:v>
                </c:pt>
                <c:pt idx="3">
                  <c:v>2149</c:v>
                </c:pt>
                <c:pt idx="4">
                  <c:v>2149</c:v>
                </c:pt>
                <c:pt idx="5">
                  <c:v>2149</c:v>
                </c:pt>
                <c:pt idx="6">
                  <c:v>2149</c:v>
                </c:pt>
                <c:pt idx="7">
                  <c:v>2149</c:v>
                </c:pt>
                <c:pt idx="8">
                  <c:v>2149</c:v>
                </c:pt>
                <c:pt idx="9">
                  <c:v>2149</c:v>
                </c:pt>
                <c:pt idx="10">
                  <c:v>2149</c:v>
                </c:pt>
                <c:pt idx="11">
                  <c:v>2149</c:v>
                </c:pt>
                <c:pt idx="12">
                  <c:v>2149</c:v>
                </c:pt>
                <c:pt idx="13">
                  <c:v>2149</c:v>
                </c:pt>
                <c:pt idx="14">
                  <c:v>2149</c:v>
                </c:pt>
                <c:pt idx="15">
                  <c:v>2149</c:v>
                </c:pt>
                <c:pt idx="16">
                  <c:v>2149</c:v>
                </c:pt>
                <c:pt idx="17">
                  <c:v>2149</c:v>
                </c:pt>
                <c:pt idx="18">
                  <c:v>2149</c:v>
                </c:pt>
                <c:pt idx="19">
                  <c:v>2149</c:v>
                </c:pt>
                <c:pt idx="20">
                  <c:v>2149</c:v>
                </c:pt>
                <c:pt idx="21">
                  <c:v>2149</c:v>
                </c:pt>
                <c:pt idx="22">
                  <c:v>2149</c:v>
                </c:pt>
                <c:pt idx="23">
                  <c:v>2149</c:v>
                </c:pt>
                <c:pt idx="24">
                  <c:v>2149</c:v>
                </c:pt>
                <c:pt idx="25">
                  <c:v>2149</c:v>
                </c:pt>
                <c:pt idx="26">
                  <c:v>2149</c:v>
                </c:pt>
                <c:pt idx="27">
                  <c:v>2149</c:v>
                </c:pt>
                <c:pt idx="28">
                  <c:v>2149</c:v>
                </c:pt>
                <c:pt idx="29">
                  <c:v>2149</c:v>
                </c:pt>
                <c:pt idx="30">
                  <c:v>2149</c:v>
                </c:pt>
                <c:pt idx="31">
                  <c:v>2149</c:v>
                </c:pt>
                <c:pt idx="32">
                  <c:v>2149</c:v>
                </c:pt>
                <c:pt idx="33">
                  <c:v>2149</c:v>
                </c:pt>
                <c:pt idx="34">
                  <c:v>2149</c:v>
                </c:pt>
                <c:pt idx="35">
                  <c:v>2149</c:v>
                </c:pt>
                <c:pt idx="36">
                  <c:v>2149</c:v>
                </c:pt>
                <c:pt idx="37">
                  <c:v>2149</c:v>
                </c:pt>
                <c:pt idx="38">
                  <c:v>2149</c:v>
                </c:pt>
                <c:pt idx="39">
                  <c:v>2149</c:v>
                </c:pt>
                <c:pt idx="40">
                  <c:v>2149</c:v>
                </c:pt>
                <c:pt idx="41">
                  <c:v>2149</c:v>
                </c:pt>
                <c:pt idx="42">
                  <c:v>2149</c:v>
                </c:pt>
                <c:pt idx="43">
                  <c:v>2149</c:v>
                </c:pt>
                <c:pt idx="44">
                  <c:v>2149</c:v>
                </c:pt>
                <c:pt idx="45">
                  <c:v>2149</c:v>
                </c:pt>
                <c:pt idx="46">
                  <c:v>2149</c:v>
                </c:pt>
                <c:pt idx="47">
                  <c:v>2149</c:v>
                </c:pt>
                <c:pt idx="48">
                  <c:v>2149</c:v>
                </c:pt>
                <c:pt idx="49">
                  <c:v>2149</c:v>
                </c:pt>
                <c:pt idx="50">
                  <c:v>2149</c:v>
                </c:pt>
                <c:pt idx="51">
                  <c:v>2149</c:v>
                </c:pt>
                <c:pt idx="52">
                  <c:v>2149</c:v>
                </c:pt>
                <c:pt idx="53">
                  <c:v>2149</c:v>
                </c:pt>
                <c:pt idx="54">
                  <c:v>2149</c:v>
                </c:pt>
                <c:pt idx="55">
                  <c:v>2149</c:v>
                </c:pt>
                <c:pt idx="56">
                  <c:v>2149</c:v>
                </c:pt>
                <c:pt idx="57">
                  <c:v>2149</c:v>
                </c:pt>
                <c:pt idx="58">
                  <c:v>2149</c:v>
                </c:pt>
                <c:pt idx="59">
                  <c:v>2149</c:v>
                </c:pt>
                <c:pt idx="60">
                  <c:v>2149</c:v>
                </c:pt>
                <c:pt idx="61">
                  <c:v>2149</c:v>
                </c:pt>
                <c:pt idx="62">
                  <c:v>2149</c:v>
                </c:pt>
                <c:pt idx="63">
                  <c:v>2149</c:v>
                </c:pt>
                <c:pt idx="64">
                  <c:v>2149</c:v>
                </c:pt>
                <c:pt idx="65">
                  <c:v>2149</c:v>
                </c:pt>
                <c:pt idx="66">
                  <c:v>2149</c:v>
                </c:pt>
                <c:pt idx="67">
                  <c:v>2149</c:v>
                </c:pt>
                <c:pt idx="68">
                  <c:v>2149</c:v>
                </c:pt>
                <c:pt idx="69">
                  <c:v>2149</c:v>
                </c:pt>
                <c:pt idx="70">
                  <c:v>2149</c:v>
                </c:pt>
                <c:pt idx="71">
                  <c:v>2149</c:v>
                </c:pt>
                <c:pt idx="72">
                  <c:v>2149</c:v>
                </c:pt>
                <c:pt idx="73">
                  <c:v>2149</c:v>
                </c:pt>
                <c:pt idx="74">
                  <c:v>2149</c:v>
                </c:pt>
                <c:pt idx="75">
                  <c:v>2149</c:v>
                </c:pt>
                <c:pt idx="76">
                  <c:v>2149</c:v>
                </c:pt>
                <c:pt idx="77">
                  <c:v>2149</c:v>
                </c:pt>
                <c:pt idx="78">
                  <c:v>2149</c:v>
                </c:pt>
                <c:pt idx="79">
                  <c:v>2149</c:v>
                </c:pt>
                <c:pt idx="80">
                  <c:v>2149</c:v>
                </c:pt>
                <c:pt idx="81">
                  <c:v>2149</c:v>
                </c:pt>
                <c:pt idx="82">
                  <c:v>2149</c:v>
                </c:pt>
                <c:pt idx="83">
                  <c:v>2149</c:v>
                </c:pt>
                <c:pt idx="84">
                  <c:v>2149</c:v>
                </c:pt>
                <c:pt idx="85">
                  <c:v>2149</c:v>
                </c:pt>
                <c:pt idx="86">
                  <c:v>2149</c:v>
                </c:pt>
                <c:pt idx="87">
                  <c:v>2149</c:v>
                </c:pt>
                <c:pt idx="88">
                  <c:v>2149</c:v>
                </c:pt>
                <c:pt idx="89">
                  <c:v>2149</c:v>
                </c:pt>
                <c:pt idx="90">
                  <c:v>2149</c:v>
                </c:pt>
                <c:pt idx="91">
                  <c:v>2149</c:v>
                </c:pt>
                <c:pt idx="92">
                  <c:v>2149</c:v>
                </c:pt>
                <c:pt idx="93">
                  <c:v>2149</c:v>
                </c:pt>
                <c:pt idx="94">
                  <c:v>2149</c:v>
                </c:pt>
                <c:pt idx="95">
                  <c:v>2149</c:v>
                </c:pt>
                <c:pt idx="96">
                  <c:v>2149</c:v>
                </c:pt>
                <c:pt idx="97">
                  <c:v>2149</c:v>
                </c:pt>
                <c:pt idx="98">
                  <c:v>2149</c:v>
                </c:pt>
                <c:pt idx="99">
                  <c:v>2149</c:v>
                </c:pt>
                <c:pt idx="100">
                  <c:v>2149</c:v>
                </c:pt>
                <c:pt idx="101">
                  <c:v>2149</c:v>
                </c:pt>
                <c:pt idx="102">
                  <c:v>2149</c:v>
                </c:pt>
                <c:pt idx="103">
                  <c:v>2149</c:v>
                </c:pt>
                <c:pt idx="104">
                  <c:v>2149</c:v>
                </c:pt>
                <c:pt idx="105">
                  <c:v>2149</c:v>
                </c:pt>
                <c:pt idx="106">
                  <c:v>2149</c:v>
                </c:pt>
                <c:pt idx="107">
                  <c:v>2149</c:v>
                </c:pt>
                <c:pt idx="108">
                  <c:v>2149</c:v>
                </c:pt>
                <c:pt idx="109">
                  <c:v>2149</c:v>
                </c:pt>
                <c:pt idx="110">
                  <c:v>2149</c:v>
                </c:pt>
                <c:pt idx="111">
                  <c:v>2149</c:v>
                </c:pt>
                <c:pt idx="112">
                  <c:v>2149</c:v>
                </c:pt>
                <c:pt idx="113">
                  <c:v>2149</c:v>
                </c:pt>
                <c:pt idx="114">
                  <c:v>2149</c:v>
                </c:pt>
                <c:pt idx="115">
                  <c:v>2149</c:v>
                </c:pt>
                <c:pt idx="116">
                  <c:v>2149</c:v>
                </c:pt>
                <c:pt idx="117">
                  <c:v>2149</c:v>
                </c:pt>
                <c:pt idx="118">
                  <c:v>2149</c:v>
                </c:pt>
                <c:pt idx="119">
                  <c:v>2149</c:v>
                </c:pt>
                <c:pt idx="120">
                  <c:v>2149</c:v>
                </c:pt>
                <c:pt idx="121">
                  <c:v>2149</c:v>
                </c:pt>
                <c:pt idx="122">
                  <c:v>2149</c:v>
                </c:pt>
                <c:pt idx="123">
                  <c:v>2149</c:v>
                </c:pt>
                <c:pt idx="124">
                  <c:v>2149</c:v>
                </c:pt>
                <c:pt idx="125">
                  <c:v>2149</c:v>
                </c:pt>
                <c:pt idx="126">
                  <c:v>2149</c:v>
                </c:pt>
                <c:pt idx="127">
                  <c:v>2149</c:v>
                </c:pt>
                <c:pt idx="128">
                  <c:v>2149</c:v>
                </c:pt>
                <c:pt idx="129">
                  <c:v>2149</c:v>
                </c:pt>
                <c:pt idx="130">
                  <c:v>2149</c:v>
                </c:pt>
                <c:pt idx="131">
                  <c:v>2149</c:v>
                </c:pt>
                <c:pt idx="132">
                  <c:v>2149</c:v>
                </c:pt>
                <c:pt idx="133">
                  <c:v>2149</c:v>
                </c:pt>
                <c:pt idx="134">
                  <c:v>2149</c:v>
                </c:pt>
                <c:pt idx="135">
                  <c:v>2149</c:v>
                </c:pt>
                <c:pt idx="136">
                  <c:v>2149</c:v>
                </c:pt>
                <c:pt idx="137">
                  <c:v>2149</c:v>
                </c:pt>
                <c:pt idx="138">
                  <c:v>2149</c:v>
                </c:pt>
                <c:pt idx="139">
                  <c:v>2149</c:v>
                </c:pt>
                <c:pt idx="140">
                  <c:v>2149</c:v>
                </c:pt>
                <c:pt idx="141">
                  <c:v>2149</c:v>
                </c:pt>
                <c:pt idx="142">
                  <c:v>2149</c:v>
                </c:pt>
                <c:pt idx="143">
                  <c:v>2149</c:v>
                </c:pt>
                <c:pt idx="144">
                  <c:v>2149</c:v>
                </c:pt>
                <c:pt idx="145">
                  <c:v>2149</c:v>
                </c:pt>
                <c:pt idx="146">
                  <c:v>2149</c:v>
                </c:pt>
                <c:pt idx="147">
                  <c:v>2149</c:v>
                </c:pt>
                <c:pt idx="148">
                  <c:v>2149</c:v>
                </c:pt>
                <c:pt idx="149">
                  <c:v>2149</c:v>
                </c:pt>
                <c:pt idx="150">
                  <c:v>2149</c:v>
                </c:pt>
                <c:pt idx="151">
                  <c:v>2149</c:v>
                </c:pt>
                <c:pt idx="152">
                  <c:v>2149</c:v>
                </c:pt>
                <c:pt idx="153">
                  <c:v>2149</c:v>
                </c:pt>
                <c:pt idx="154">
                  <c:v>2149</c:v>
                </c:pt>
                <c:pt idx="155">
                  <c:v>2149</c:v>
                </c:pt>
                <c:pt idx="156">
                  <c:v>2149</c:v>
                </c:pt>
                <c:pt idx="157">
                  <c:v>2149</c:v>
                </c:pt>
                <c:pt idx="158">
                  <c:v>2149</c:v>
                </c:pt>
                <c:pt idx="159">
                  <c:v>2149</c:v>
                </c:pt>
                <c:pt idx="160">
                  <c:v>2149</c:v>
                </c:pt>
                <c:pt idx="161">
                  <c:v>2149</c:v>
                </c:pt>
                <c:pt idx="162">
                  <c:v>2149</c:v>
                </c:pt>
                <c:pt idx="163">
                  <c:v>2149</c:v>
                </c:pt>
                <c:pt idx="164">
                  <c:v>2149</c:v>
                </c:pt>
                <c:pt idx="165">
                  <c:v>2149</c:v>
                </c:pt>
                <c:pt idx="166">
                  <c:v>2149</c:v>
                </c:pt>
                <c:pt idx="167">
                  <c:v>2149</c:v>
                </c:pt>
                <c:pt idx="168">
                  <c:v>2149</c:v>
                </c:pt>
                <c:pt idx="169">
                  <c:v>2149</c:v>
                </c:pt>
                <c:pt idx="170">
                  <c:v>2149</c:v>
                </c:pt>
                <c:pt idx="171">
                  <c:v>2149</c:v>
                </c:pt>
                <c:pt idx="172">
                  <c:v>2149</c:v>
                </c:pt>
                <c:pt idx="173">
                  <c:v>2149</c:v>
                </c:pt>
                <c:pt idx="174">
                  <c:v>2149</c:v>
                </c:pt>
                <c:pt idx="175">
                  <c:v>2149</c:v>
                </c:pt>
                <c:pt idx="176">
                  <c:v>2149</c:v>
                </c:pt>
                <c:pt idx="177">
                  <c:v>2149</c:v>
                </c:pt>
                <c:pt idx="178">
                  <c:v>2149</c:v>
                </c:pt>
                <c:pt idx="179">
                  <c:v>2149</c:v>
                </c:pt>
                <c:pt idx="180">
                  <c:v>2149</c:v>
                </c:pt>
                <c:pt idx="181">
                  <c:v>2149</c:v>
                </c:pt>
                <c:pt idx="182">
                  <c:v>2149</c:v>
                </c:pt>
                <c:pt idx="183">
                  <c:v>2149</c:v>
                </c:pt>
                <c:pt idx="184">
                  <c:v>2149</c:v>
                </c:pt>
                <c:pt idx="185">
                  <c:v>2149</c:v>
                </c:pt>
                <c:pt idx="186">
                  <c:v>2149</c:v>
                </c:pt>
                <c:pt idx="187">
                  <c:v>2149</c:v>
                </c:pt>
                <c:pt idx="188">
                  <c:v>2149</c:v>
                </c:pt>
                <c:pt idx="189">
                  <c:v>2149</c:v>
                </c:pt>
                <c:pt idx="190">
                  <c:v>2149</c:v>
                </c:pt>
                <c:pt idx="191">
                  <c:v>2149</c:v>
                </c:pt>
                <c:pt idx="192">
                  <c:v>2149</c:v>
                </c:pt>
                <c:pt idx="193">
                  <c:v>2149</c:v>
                </c:pt>
                <c:pt idx="194">
                  <c:v>2149</c:v>
                </c:pt>
                <c:pt idx="195">
                  <c:v>2149</c:v>
                </c:pt>
                <c:pt idx="196">
                  <c:v>2149</c:v>
                </c:pt>
                <c:pt idx="197">
                  <c:v>2149</c:v>
                </c:pt>
                <c:pt idx="198">
                  <c:v>2149</c:v>
                </c:pt>
                <c:pt idx="199">
                  <c:v>2149</c:v>
                </c:pt>
                <c:pt idx="200">
                  <c:v>2149</c:v>
                </c:pt>
                <c:pt idx="201">
                  <c:v>2149</c:v>
                </c:pt>
                <c:pt idx="202">
                  <c:v>2149</c:v>
                </c:pt>
                <c:pt idx="203">
                  <c:v>2149</c:v>
                </c:pt>
                <c:pt idx="204">
                  <c:v>2149</c:v>
                </c:pt>
                <c:pt idx="205">
                  <c:v>2149</c:v>
                </c:pt>
                <c:pt idx="206">
                  <c:v>2149</c:v>
                </c:pt>
                <c:pt idx="207">
                  <c:v>2149</c:v>
                </c:pt>
                <c:pt idx="208">
                  <c:v>2149</c:v>
                </c:pt>
                <c:pt idx="209">
                  <c:v>2149</c:v>
                </c:pt>
                <c:pt idx="210">
                  <c:v>2149</c:v>
                </c:pt>
                <c:pt idx="211">
                  <c:v>2149</c:v>
                </c:pt>
                <c:pt idx="212">
                  <c:v>2149</c:v>
                </c:pt>
                <c:pt idx="213">
                  <c:v>2149</c:v>
                </c:pt>
                <c:pt idx="214">
                  <c:v>2149</c:v>
                </c:pt>
                <c:pt idx="215">
                  <c:v>2149</c:v>
                </c:pt>
                <c:pt idx="216">
                  <c:v>2149</c:v>
                </c:pt>
                <c:pt idx="217">
                  <c:v>2149</c:v>
                </c:pt>
                <c:pt idx="218">
                  <c:v>2149</c:v>
                </c:pt>
                <c:pt idx="219">
                  <c:v>2149</c:v>
                </c:pt>
                <c:pt idx="220">
                  <c:v>2149</c:v>
                </c:pt>
                <c:pt idx="221">
                  <c:v>2149</c:v>
                </c:pt>
                <c:pt idx="222">
                  <c:v>2149</c:v>
                </c:pt>
                <c:pt idx="223">
                  <c:v>2149</c:v>
                </c:pt>
                <c:pt idx="224">
                  <c:v>2149</c:v>
                </c:pt>
                <c:pt idx="225">
                  <c:v>2149</c:v>
                </c:pt>
                <c:pt idx="226">
                  <c:v>2149</c:v>
                </c:pt>
                <c:pt idx="227">
                  <c:v>2149</c:v>
                </c:pt>
                <c:pt idx="228">
                  <c:v>2149</c:v>
                </c:pt>
                <c:pt idx="229">
                  <c:v>2149</c:v>
                </c:pt>
                <c:pt idx="230">
                  <c:v>2149</c:v>
                </c:pt>
                <c:pt idx="231">
                  <c:v>2149</c:v>
                </c:pt>
                <c:pt idx="232">
                  <c:v>2149</c:v>
                </c:pt>
                <c:pt idx="233">
                  <c:v>2149</c:v>
                </c:pt>
                <c:pt idx="234">
                  <c:v>2149</c:v>
                </c:pt>
                <c:pt idx="235">
                  <c:v>2149</c:v>
                </c:pt>
                <c:pt idx="236">
                  <c:v>2149</c:v>
                </c:pt>
                <c:pt idx="237">
                  <c:v>2149</c:v>
                </c:pt>
                <c:pt idx="238">
                  <c:v>2149</c:v>
                </c:pt>
                <c:pt idx="239">
                  <c:v>2149</c:v>
                </c:pt>
                <c:pt idx="240">
                  <c:v>2149</c:v>
                </c:pt>
                <c:pt idx="241">
                  <c:v>2149</c:v>
                </c:pt>
                <c:pt idx="242">
                  <c:v>2149</c:v>
                </c:pt>
                <c:pt idx="243">
                  <c:v>2149</c:v>
                </c:pt>
                <c:pt idx="244">
                  <c:v>2149</c:v>
                </c:pt>
                <c:pt idx="245">
                  <c:v>2149</c:v>
                </c:pt>
                <c:pt idx="246">
                  <c:v>2149</c:v>
                </c:pt>
                <c:pt idx="247">
                  <c:v>2149</c:v>
                </c:pt>
                <c:pt idx="248">
                  <c:v>2149</c:v>
                </c:pt>
                <c:pt idx="249">
                  <c:v>2149</c:v>
                </c:pt>
                <c:pt idx="250">
                  <c:v>2149</c:v>
                </c:pt>
                <c:pt idx="251">
                  <c:v>2149</c:v>
                </c:pt>
                <c:pt idx="252">
                  <c:v>2149</c:v>
                </c:pt>
                <c:pt idx="253">
                  <c:v>2149</c:v>
                </c:pt>
                <c:pt idx="254">
                  <c:v>2149</c:v>
                </c:pt>
                <c:pt idx="255">
                  <c:v>2149</c:v>
                </c:pt>
                <c:pt idx="256">
                  <c:v>2149</c:v>
                </c:pt>
                <c:pt idx="257">
                  <c:v>2149</c:v>
                </c:pt>
                <c:pt idx="258">
                  <c:v>2149</c:v>
                </c:pt>
                <c:pt idx="259">
                  <c:v>2149</c:v>
                </c:pt>
                <c:pt idx="260">
                  <c:v>2149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AA-417C-B3EB-712A3615D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415424"/>
        <c:axId val="211416960"/>
      </c:lineChart>
      <c:dateAx>
        <c:axId val="211415424"/>
        <c:scaling>
          <c:orientation val="minMax"/>
        </c:scaling>
        <c:delete val="0"/>
        <c:axPos val="b"/>
        <c:numFmt formatCode="d\ 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11416960"/>
        <c:crosses val="autoZero"/>
        <c:auto val="1"/>
        <c:lblOffset val="100"/>
        <c:baseTimeUnit val="days"/>
        <c:majorUnit val="1"/>
        <c:majorTimeUnit val="months"/>
      </c:dateAx>
      <c:valAx>
        <c:axId val="211416960"/>
        <c:scaling>
          <c:orientation val="minMax"/>
          <c:max val="2300"/>
          <c:min val="190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11415424"/>
        <c:crosses val="autoZero"/>
        <c:crossBetween val="between"/>
        <c:majorUnit val="5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4E64EA-BB20-4625-8A62-475767BFB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7D719BC-0EE9-4A84-8797-BDEB6AE8B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0</xdr:colOff>
      <xdr:row>14</xdr:row>
      <xdr:rowOff>1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3DD48013-FF55-4E44-97AE-E21C6195D7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15</xdr:col>
      <xdr:colOff>0</xdr:colOff>
      <xdr:row>16</xdr:row>
      <xdr:rowOff>94500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15</xdr:col>
      <xdr:colOff>0</xdr:colOff>
      <xdr:row>15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15</xdr:col>
      <xdr:colOff>0</xdr:colOff>
      <xdr:row>17</xdr:row>
      <xdr:rowOff>130500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18</xdr:col>
      <xdr:colOff>0</xdr:colOff>
      <xdr:row>15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15</xdr:col>
      <xdr:colOff>0</xdr:colOff>
      <xdr:row>15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5C7C2741-DAF7-4E3E-8A9E-DFD23FB69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0C1DF-B349-493F-949C-2D658E9E806F}">
  <sheetPr codeName="Blad8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3"/>
    <col min="2" max="2" width="1.140625" style="63" customWidth="1"/>
    <col min="3" max="3" width="3.7109375" style="63" customWidth="1"/>
    <col min="4" max="4" width="67.5703125" style="63" bestFit="1" customWidth="1"/>
    <col min="5" max="5" width="3.7109375" style="63" customWidth="1"/>
    <col min="6" max="6" width="1.140625" style="63" customWidth="1"/>
    <col min="7" max="7" width="9.140625" style="63"/>
    <col min="8" max="8" width="8.140625" style="63" customWidth="1"/>
    <col min="9" max="9" width="2.7109375" style="63" customWidth="1"/>
    <col min="10" max="12" width="9.140625" style="63"/>
    <col min="13" max="13" width="2.7109375" style="63" customWidth="1"/>
    <col min="14" max="258" width="9.140625" style="63"/>
    <col min="259" max="259" width="0.85546875" style="63" customWidth="1"/>
    <col min="260" max="260" width="3.7109375" style="63" customWidth="1"/>
    <col min="261" max="261" width="67.5703125" style="63" bestFit="1" customWidth="1"/>
    <col min="262" max="262" width="3.7109375" style="63" customWidth="1"/>
    <col min="263" max="263" width="0.85546875" style="63" customWidth="1"/>
    <col min="264" max="514" width="9.140625" style="63"/>
    <col min="515" max="515" width="0.85546875" style="63" customWidth="1"/>
    <col min="516" max="516" width="3.7109375" style="63" customWidth="1"/>
    <col min="517" max="517" width="67.5703125" style="63" bestFit="1" customWidth="1"/>
    <col min="518" max="518" width="3.7109375" style="63" customWidth="1"/>
    <col min="519" max="519" width="0.85546875" style="63" customWidth="1"/>
    <col min="520" max="770" width="9.140625" style="63"/>
    <col min="771" max="771" width="0.85546875" style="63" customWidth="1"/>
    <col min="772" max="772" width="3.7109375" style="63" customWidth="1"/>
    <col min="773" max="773" width="67.5703125" style="63" bestFit="1" customWidth="1"/>
    <col min="774" max="774" width="3.7109375" style="63" customWidth="1"/>
    <col min="775" max="775" width="0.85546875" style="63" customWidth="1"/>
    <col min="776" max="1026" width="9.140625" style="63"/>
    <col min="1027" max="1027" width="0.85546875" style="63" customWidth="1"/>
    <col min="1028" max="1028" width="3.7109375" style="63" customWidth="1"/>
    <col min="1029" max="1029" width="67.5703125" style="63" bestFit="1" customWidth="1"/>
    <col min="1030" max="1030" width="3.7109375" style="63" customWidth="1"/>
    <col min="1031" max="1031" width="0.85546875" style="63" customWidth="1"/>
    <col min="1032" max="1282" width="9.140625" style="63"/>
    <col min="1283" max="1283" width="0.85546875" style="63" customWidth="1"/>
    <col min="1284" max="1284" width="3.7109375" style="63" customWidth="1"/>
    <col min="1285" max="1285" width="67.5703125" style="63" bestFit="1" customWidth="1"/>
    <col min="1286" max="1286" width="3.7109375" style="63" customWidth="1"/>
    <col min="1287" max="1287" width="0.85546875" style="63" customWidth="1"/>
    <col min="1288" max="1538" width="9.140625" style="63"/>
    <col min="1539" max="1539" width="0.85546875" style="63" customWidth="1"/>
    <col min="1540" max="1540" width="3.7109375" style="63" customWidth="1"/>
    <col min="1541" max="1541" width="67.5703125" style="63" bestFit="1" customWidth="1"/>
    <col min="1542" max="1542" width="3.7109375" style="63" customWidth="1"/>
    <col min="1543" max="1543" width="0.85546875" style="63" customWidth="1"/>
    <col min="1544" max="1794" width="9.140625" style="63"/>
    <col min="1795" max="1795" width="0.85546875" style="63" customWidth="1"/>
    <col min="1796" max="1796" width="3.7109375" style="63" customWidth="1"/>
    <col min="1797" max="1797" width="67.5703125" style="63" bestFit="1" customWidth="1"/>
    <col min="1798" max="1798" width="3.7109375" style="63" customWidth="1"/>
    <col min="1799" max="1799" width="0.85546875" style="63" customWidth="1"/>
    <col min="1800" max="2050" width="9.140625" style="63"/>
    <col min="2051" max="2051" width="0.85546875" style="63" customWidth="1"/>
    <col min="2052" max="2052" width="3.7109375" style="63" customWidth="1"/>
    <col min="2053" max="2053" width="67.5703125" style="63" bestFit="1" customWidth="1"/>
    <col min="2054" max="2054" width="3.7109375" style="63" customWidth="1"/>
    <col min="2055" max="2055" width="0.85546875" style="63" customWidth="1"/>
    <col min="2056" max="2306" width="9.140625" style="63"/>
    <col min="2307" max="2307" width="0.85546875" style="63" customWidth="1"/>
    <col min="2308" max="2308" width="3.7109375" style="63" customWidth="1"/>
    <col min="2309" max="2309" width="67.5703125" style="63" bestFit="1" customWidth="1"/>
    <col min="2310" max="2310" width="3.7109375" style="63" customWidth="1"/>
    <col min="2311" max="2311" width="0.85546875" style="63" customWidth="1"/>
    <col min="2312" max="2562" width="9.140625" style="63"/>
    <col min="2563" max="2563" width="0.85546875" style="63" customWidth="1"/>
    <col min="2564" max="2564" width="3.7109375" style="63" customWidth="1"/>
    <col min="2565" max="2565" width="67.5703125" style="63" bestFit="1" customWidth="1"/>
    <col min="2566" max="2566" width="3.7109375" style="63" customWidth="1"/>
    <col min="2567" max="2567" width="0.85546875" style="63" customWidth="1"/>
    <col min="2568" max="2818" width="9.140625" style="63"/>
    <col min="2819" max="2819" width="0.85546875" style="63" customWidth="1"/>
    <col min="2820" max="2820" width="3.7109375" style="63" customWidth="1"/>
    <col min="2821" max="2821" width="67.5703125" style="63" bestFit="1" customWidth="1"/>
    <col min="2822" max="2822" width="3.7109375" style="63" customWidth="1"/>
    <col min="2823" max="2823" width="0.85546875" style="63" customWidth="1"/>
    <col min="2824" max="3074" width="9.140625" style="63"/>
    <col min="3075" max="3075" width="0.85546875" style="63" customWidth="1"/>
    <col min="3076" max="3076" width="3.7109375" style="63" customWidth="1"/>
    <col min="3077" max="3077" width="67.5703125" style="63" bestFit="1" customWidth="1"/>
    <col min="3078" max="3078" width="3.7109375" style="63" customWidth="1"/>
    <col min="3079" max="3079" width="0.85546875" style="63" customWidth="1"/>
    <col min="3080" max="3330" width="9.140625" style="63"/>
    <col min="3331" max="3331" width="0.85546875" style="63" customWidth="1"/>
    <col min="3332" max="3332" width="3.7109375" style="63" customWidth="1"/>
    <col min="3333" max="3333" width="67.5703125" style="63" bestFit="1" customWidth="1"/>
    <col min="3334" max="3334" width="3.7109375" style="63" customWidth="1"/>
    <col min="3335" max="3335" width="0.85546875" style="63" customWidth="1"/>
    <col min="3336" max="3586" width="9.140625" style="63"/>
    <col min="3587" max="3587" width="0.85546875" style="63" customWidth="1"/>
    <col min="3588" max="3588" width="3.7109375" style="63" customWidth="1"/>
    <col min="3589" max="3589" width="67.5703125" style="63" bestFit="1" customWidth="1"/>
    <col min="3590" max="3590" width="3.7109375" style="63" customWidth="1"/>
    <col min="3591" max="3591" width="0.85546875" style="63" customWidth="1"/>
    <col min="3592" max="3842" width="9.140625" style="63"/>
    <col min="3843" max="3843" width="0.85546875" style="63" customWidth="1"/>
    <col min="3844" max="3844" width="3.7109375" style="63" customWidth="1"/>
    <col min="3845" max="3845" width="67.5703125" style="63" bestFit="1" customWidth="1"/>
    <col min="3846" max="3846" width="3.7109375" style="63" customWidth="1"/>
    <col min="3847" max="3847" width="0.85546875" style="63" customWidth="1"/>
    <col min="3848" max="4098" width="9.140625" style="63"/>
    <col min="4099" max="4099" width="0.85546875" style="63" customWidth="1"/>
    <col min="4100" max="4100" width="3.7109375" style="63" customWidth="1"/>
    <col min="4101" max="4101" width="67.5703125" style="63" bestFit="1" customWidth="1"/>
    <col min="4102" max="4102" width="3.7109375" style="63" customWidth="1"/>
    <col min="4103" max="4103" width="0.85546875" style="63" customWidth="1"/>
    <col min="4104" max="4354" width="9.140625" style="63"/>
    <col min="4355" max="4355" width="0.85546875" style="63" customWidth="1"/>
    <col min="4356" max="4356" width="3.7109375" style="63" customWidth="1"/>
    <col min="4357" max="4357" width="67.5703125" style="63" bestFit="1" customWidth="1"/>
    <col min="4358" max="4358" width="3.7109375" style="63" customWidth="1"/>
    <col min="4359" max="4359" width="0.85546875" style="63" customWidth="1"/>
    <col min="4360" max="4610" width="9.140625" style="63"/>
    <col min="4611" max="4611" width="0.85546875" style="63" customWidth="1"/>
    <col min="4612" max="4612" width="3.7109375" style="63" customWidth="1"/>
    <col min="4613" max="4613" width="67.5703125" style="63" bestFit="1" customWidth="1"/>
    <col min="4614" max="4614" width="3.7109375" style="63" customWidth="1"/>
    <col min="4615" max="4615" width="0.85546875" style="63" customWidth="1"/>
    <col min="4616" max="4866" width="9.140625" style="63"/>
    <col min="4867" max="4867" width="0.85546875" style="63" customWidth="1"/>
    <col min="4868" max="4868" width="3.7109375" style="63" customWidth="1"/>
    <col min="4869" max="4869" width="67.5703125" style="63" bestFit="1" customWidth="1"/>
    <col min="4870" max="4870" width="3.7109375" style="63" customWidth="1"/>
    <col min="4871" max="4871" width="0.85546875" style="63" customWidth="1"/>
    <col min="4872" max="5122" width="9.140625" style="63"/>
    <col min="5123" max="5123" width="0.85546875" style="63" customWidth="1"/>
    <col min="5124" max="5124" width="3.7109375" style="63" customWidth="1"/>
    <col min="5125" max="5125" width="67.5703125" style="63" bestFit="1" customWidth="1"/>
    <col min="5126" max="5126" width="3.7109375" style="63" customWidth="1"/>
    <col min="5127" max="5127" width="0.85546875" style="63" customWidth="1"/>
    <col min="5128" max="5378" width="9.140625" style="63"/>
    <col min="5379" max="5379" width="0.85546875" style="63" customWidth="1"/>
    <col min="5380" max="5380" width="3.7109375" style="63" customWidth="1"/>
    <col min="5381" max="5381" width="67.5703125" style="63" bestFit="1" customWidth="1"/>
    <col min="5382" max="5382" width="3.7109375" style="63" customWidth="1"/>
    <col min="5383" max="5383" width="0.85546875" style="63" customWidth="1"/>
    <col min="5384" max="5634" width="9.140625" style="63"/>
    <col min="5635" max="5635" width="0.85546875" style="63" customWidth="1"/>
    <col min="5636" max="5636" width="3.7109375" style="63" customWidth="1"/>
    <col min="5637" max="5637" width="67.5703125" style="63" bestFit="1" customWidth="1"/>
    <col min="5638" max="5638" width="3.7109375" style="63" customWidth="1"/>
    <col min="5639" max="5639" width="0.85546875" style="63" customWidth="1"/>
    <col min="5640" max="5890" width="9.140625" style="63"/>
    <col min="5891" max="5891" width="0.85546875" style="63" customWidth="1"/>
    <col min="5892" max="5892" width="3.7109375" style="63" customWidth="1"/>
    <col min="5893" max="5893" width="67.5703125" style="63" bestFit="1" customWidth="1"/>
    <col min="5894" max="5894" width="3.7109375" style="63" customWidth="1"/>
    <col min="5895" max="5895" width="0.85546875" style="63" customWidth="1"/>
    <col min="5896" max="6146" width="9.140625" style="63"/>
    <col min="6147" max="6147" width="0.85546875" style="63" customWidth="1"/>
    <col min="6148" max="6148" width="3.7109375" style="63" customWidth="1"/>
    <col min="6149" max="6149" width="67.5703125" style="63" bestFit="1" customWidth="1"/>
    <col min="6150" max="6150" width="3.7109375" style="63" customWidth="1"/>
    <col min="6151" max="6151" width="0.85546875" style="63" customWidth="1"/>
    <col min="6152" max="6402" width="9.140625" style="63"/>
    <col min="6403" max="6403" width="0.85546875" style="63" customWidth="1"/>
    <col min="6404" max="6404" width="3.7109375" style="63" customWidth="1"/>
    <col min="6405" max="6405" width="67.5703125" style="63" bestFit="1" customWidth="1"/>
    <col min="6406" max="6406" width="3.7109375" style="63" customWidth="1"/>
    <col min="6407" max="6407" width="0.85546875" style="63" customWidth="1"/>
    <col min="6408" max="6658" width="9.140625" style="63"/>
    <col min="6659" max="6659" width="0.85546875" style="63" customWidth="1"/>
    <col min="6660" max="6660" width="3.7109375" style="63" customWidth="1"/>
    <col min="6661" max="6661" width="67.5703125" style="63" bestFit="1" customWidth="1"/>
    <col min="6662" max="6662" width="3.7109375" style="63" customWidth="1"/>
    <col min="6663" max="6663" width="0.85546875" style="63" customWidth="1"/>
    <col min="6664" max="6914" width="9.140625" style="63"/>
    <col min="6915" max="6915" width="0.85546875" style="63" customWidth="1"/>
    <col min="6916" max="6916" width="3.7109375" style="63" customWidth="1"/>
    <col min="6917" max="6917" width="67.5703125" style="63" bestFit="1" customWidth="1"/>
    <col min="6918" max="6918" width="3.7109375" style="63" customWidth="1"/>
    <col min="6919" max="6919" width="0.85546875" style="63" customWidth="1"/>
    <col min="6920" max="7170" width="9.140625" style="63"/>
    <col min="7171" max="7171" width="0.85546875" style="63" customWidth="1"/>
    <col min="7172" max="7172" width="3.7109375" style="63" customWidth="1"/>
    <col min="7173" max="7173" width="67.5703125" style="63" bestFit="1" customWidth="1"/>
    <col min="7174" max="7174" width="3.7109375" style="63" customWidth="1"/>
    <col min="7175" max="7175" width="0.85546875" style="63" customWidth="1"/>
    <col min="7176" max="7426" width="9.140625" style="63"/>
    <col min="7427" max="7427" width="0.85546875" style="63" customWidth="1"/>
    <col min="7428" max="7428" width="3.7109375" style="63" customWidth="1"/>
    <col min="7429" max="7429" width="67.5703125" style="63" bestFit="1" customWidth="1"/>
    <col min="7430" max="7430" width="3.7109375" style="63" customWidth="1"/>
    <col min="7431" max="7431" width="0.85546875" style="63" customWidth="1"/>
    <col min="7432" max="7682" width="9.140625" style="63"/>
    <col min="7683" max="7683" width="0.85546875" style="63" customWidth="1"/>
    <col min="7684" max="7684" width="3.7109375" style="63" customWidth="1"/>
    <col min="7685" max="7685" width="67.5703125" style="63" bestFit="1" customWidth="1"/>
    <col min="7686" max="7686" width="3.7109375" style="63" customWidth="1"/>
    <col min="7687" max="7687" width="0.85546875" style="63" customWidth="1"/>
    <col min="7688" max="7938" width="9.140625" style="63"/>
    <col min="7939" max="7939" width="0.85546875" style="63" customWidth="1"/>
    <col min="7940" max="7940" width="3.7109375" style="63" customWidth="1"/>
    <col min="7941" max="7941" width="67.5703125" style="63" bestFit="1" customWidth="1"/>
    <col min="7942" max="7942" width="3.7109375" style="63" customWidth="1"/>
    <col min="7943" max="7943" width="0.85546875" style="63" customWidth="1"/>
    <col min="7944" max="8194" width="9.140625" style="63"/>
    <col min="8195" max="8195" width="0.85546875" style="63" customWidth="1"/>
    <col min="8196" max="8196" width="3.7109375" style="63" customWidth="1"/>
    <col min="8197" max="8197" width="67.5703125" style="63" bestFit="1" customWidth="1"/>
    <col min="8198" max="8198" width="3.7109375" style="63" customWidth="1"/>
    <col min="8199" max="8199" width="0.85546875" style="63" customWidth="1"/>
    <col min="8200" max="8450" width="9.140625" style="63"/>
    <col min="8451" max="8451" width="0.85546875" style="63" customWidth="1"/>
    <col min="8452" max="8452" width="3.7109375" style="63" customWidth="1"/>
    <col min="8453" max="8453" width="67.5703125" style="63" bestFit="1" customWidth="1"/>
    <col min="8454" max="8454" width="3.7109375" style="63" customWidth="1"/>
    <col min="8455" max="8455" width="0.85546875" style="63" customWidth="1"/>
    <col min="8456" max="8706" width="9.140625" style="63"/>
    <col min="8707" max="8707" width="0.85546875" style="63" customWidth="1"/>
    <col min="8708" max="8708" width="3.7109375" style="63" customWidth="1"/>
    <col min="8709" max="8709" width="67.5703125" style="63" bestFit="1" customWidth="1"/>
    <col min="8710" max="8710" width="3.7109375" style="63" customWidth="1"/>
    <col min="8711" max="8711" width="0.85546875" style="63" customWidth="1"/>
    <col min="8712" max="8962" width="9.140625" style="63"/>
    <col min="8963" max="8963" width="0.85546875" style="63" customWidth="1"/>
    <col min="8964" max="8964" width="3.7109375" style="63" customWidth="1"/>
    <col min="8965" max="8965" width="67.5703125" style="63" bestFit="1" customWidth="1"/>
    <col min="8966" max="8966" width="3.7109375" style="63" customWidth="1"/>
    <col min="8967" max="8967" width="0.85546875" style="63" customWidth="1"/>
    <col min="8968" max="9218" width="9.140625" style="63"/>
    <col min="9219" max="9219" width="0.85546875" style="63" customWidth="1"/>
    <col min="9220" max="9220" width="3.7109375" style="63" customWidth="1"/>
    <col min="9221" max="9221" width="67.5703125" style="63" bestFit="1" customWidth="1"/>
    <col min="9222" max="9222" width="3.7109375" style="63" customWidth="1"/>
    <col min="9223" max="9223" width="0.85546875" style="63" customWidth="1"/>
    <col min="9224" max="9474" width="9.140625" style="63"/>
    <col min="9475" max="9475" width="0.85546875" style="63" customWidth="1"/>
    <col min="9476" max="9476" width="3.7109375" style="63" customWidth="1"/>
    <col min="9477" max="9477" width="67.5703125" style="63" bestFit="1" customWidth="1"/>
    <col min="9478" max="9478" width="3.7109375" style="63" customWidth="1"/>
    <col min="9479" max="9479" width="0.85546875" style="63" customWidth="1"/>
    <col min="9480" max="9730" width="9.140625" style="63"/>
    <col min="9731" max="9731" width="0.85546875" style="63" customWidth="1"/>
    <col min="9732" max="9732" width="3.7109375" style="63" customWidth="1"/>
    <col min="9733" max="9733" width="67.5703125" style="63" bestFit="1" customWidth="1"/>
    <col min="9734" max="9734" width="3.7109375" style="63" customWidth="1"/>
    <col min="9735" max="9735" width="0.85546875" style="63" customWidth="1"/>
    <col min="9736" max="9986" width="9.140625" style="63"/>
    <col min="9987" max="9987" width="0.85546875" style="63" customWidth="1"/>
    <col min="9988" max="9988" width="3.7109375" style="63" customWidth="1"/>
    <col min="9989" max="9989" width="67.5703125" style="63" bestFit="1" customWidth="1"/>
    <col min="9990" max="9990" width="3.7109375" style="63" customWidth="1"/>
    <col min="9991" max="9991" width="0.85546875" style="63" customWidth="1"/>
    <col min="9992" max="10242" width="9.140625" style="63"/>
    <col min="10243" max="10243" width="0.85546875" style="63" customWidth="1"/>
    <col min="10244" max="10244" width="3.7109375" style="63" customWidth="1"/>
    <col min="10245" max="10245" width="67.5703125" style="63" bestFit="1" customWidth="1"/>
    <col min="10246" max="10246" width="3.7109375" style="63" customWidth="1"/>
    <col min="10247" max="10247" width="0.85546875" style="63" customWidth="1"/>
    <col min="10248" max="10498" width="9.140625" style="63"/>
    <col min="10499" max="10499" width="0.85546875" style="63" customWidth="1"/>
    <col min="10500" max="10500" width="3.7109375" style="63" customWidth="1"/>
    <col min="10501" max="10501" width="67.5703125" style="63" bestFit="1" customWidth="1"/>
    <col min="10502" max="10502" width="3.7109375" style="63" customWidth="1"/>
    <col min="10503" max="10503" width="0.85546875" style="63" customWidth="1"/>
    <col min="10504" max="10754" width="9.140625" style="63"/>
    <col min="10755" max="10755" width="0.85546875" style="63" customWidth="1"/>
    <col min="10756" max="10756" width="3.7109375" style="63" customWidth="1"/>
    <col min="10757" max="10757" width="67.5703125" style="63" bestFit="1" customWidth="1"/>
    <col min="10758" max="10758" width="3.7109375" style="63" customWidth="1"/>
    <col min="10759" max="10759" width="0.85546875" style="63" customWidth="1"/>
    <col min="10760" max="11010" width="9.140625" style="63"/>
    <col min="11011" max="11011" width="0.85546875" style="63" customWidth="1"/>
    <col min="11012" max="11012" width="3.7109375" style="63" customWidth="1"/>
    <col min="11013" max="11013" width="67.5703125" style="63" bestFit="1" customWidth="1"/>
    <col min="11014" max="11014" width="3.7109375" style="63" customWidth="1"/>
    <col min="11015" max="11015" width="0.85546875" style="63" customWidth="1"/>
    <col min="11016" max="11266" width="9.140625" style="63"/>
    <col min="11267" max="11267" width="0.85546875" style="63" customWidth="1"/>
    <col min="11268" max="11268" width="3.7109375" style="63" customWidth="1"/>
    <col min="11269" max="11269" width="67.5703125" style="63" bestFit="1" customWidth="1"/>
    <col min="11270" max="11270" width="3.7109375" style="63" customWidth="1"/>
    <col min="11271" max="11271" width="0.85546875" style="63" customWidth="1"/>
    <col min="11272" max="11522" width="9.140625" style="63"/>
    <col min="11523" max="11523" width="0.85546875" style="63" customWidth="1"/>
    <col min="11524" max="11524" width="3.7109375" style="63" customWidth="1"/>
    <col min="11525" max="11525" width="67.5703125" style="63" bestFit="1" customWidth="1"/>
    <col min="11526" max="11526" width="3.7109375" style="63" customWidth="1"/>
    <col min="11527" max="11527" width="0.85546875" style="63" customWidth="1"/>
    <col min="11528" max="11778" width="9.140625" style="63"/>
    <col min="11779" max="11779" width="0.85546875" style="63" customWidth="1"/>
    <col min="11780" max="11780" width="3.7109375" style="63" customWidth="1"/>
    <col min="11781" max="11781" width="67.5703125" style="63" bestFit="1" customWidth="1"/>
    <col min="11782" max="11782" width="3.7109375" style="63" customWidth="1"/>
    <col min="11783" max="11783" width="0.85546875" style="63" customWidth="1"/>
    <col min="11784" max="12034" width="9.140625" style="63"/>
    <col min="12035" max="12035" width="0.85546875" style="63" customWidth="1"/>
    <col min="12036" max="12036" width="3.7109375" style="63" customWidth="1"/>
    <col min="12037" max="12037" width="67.5703125" style="63" bestFit="1" customWidth="1"/>
    <col min="12038" max="12038" width="3.7109375" style="63" customWidth="1"/>
    <col min="12039" max="12039" width="0.85546875" style="63" customWidth="1"/>
    <col min="12040" max="12290" width="9.140625" style="63"/>
    <col min="12291" max="12291" width="0.85546875" style="63" customWidth="1"/>
    <col min="12292" max="12292" width="3.7109375" style="63" customWidth="1"/>
    <col min="12293" max="12293" width="67.5703125" style="63" bestFit="1" customWidth="1"/>
    <col min="12294" max="12294" width="3.7109375" style="63" customWidth="1"/>
    <col min="12295" max="12295" width="0.85546875" style="63" customWidth="1"/>
    <col min="12296" max="12546" width="9.140625" style="63"/>
    <col min="12547" max="12547" width="0.85546875" style="63" customWidth="1"/>
    <col min="12548" max="12548" width="3.7109375" style="63" customWidth="1"/>
    <col min="12549" max="12549" width="67.5703125" style="63" bestFit="1" customWidth="1"/>
    <col min="12550" max="12550" width="3.7109375" style="63" customWidth="1"/>
    <col min="12551" max="12551" width="0.85546875" style="63" customWidth="1"/>
    <col min="12552" max="12802" width="9.140625" style="63"/>
    <col min="12803" max="12803" width="0.85546875" style="63" customWidth="1"/>
    <col min="12804" max="12804" width="3.7109375" style="63" customWidth="1"/>
    <col min="12805" max="12805" width="67.5703125" style="63" bestFit="1" customWidth="1"/>
    <col min="12806" max="12806" width="3.7109375" style="63" customWidth="1"/>
    <col min="12807" max="12807" width="0.85546875" style="63" customWidth="1"/>
    <col min="12808" max="13058" width="9.140625" style="63"/>
    <col min="13059" max="13059" width="0.85546875" style="63" customWidth="1"/>
    <col min="13060" max="13060" width="3.7109375" style="63" customWidth="1"/>
    <col min="13061" max="13061" width="67.5703125" style="63" bestFit="1" customWidth="1"/>
    <col min="13062" max="13062" width="3.7109375" style="63" customWidth="1"/>
    <col min="13063" max="13063" width="0.85546875" style="63" customWidth="1"/>
    <col min="13064" max="13314" width="9.140625" style="63"/>
    <col min="13315" max="13315" width="0.85546875" style="63" customWidth="1"/>
    <col min="13316" max="13316" width="3.7109375" style="63" customWidth="1"/>
    <col min="13317" max="13317" width="67.5703125" style="63" bestFit="1" customWidth="1"/>
    <col min="13318" max="13318" width="3.7109375" style="63" customWidth="1"/>
    <col min="13319" max="13319" width="0.85546875" style="63" customWidth="1"/>
    <col min="13320" max="13570" width="9.140625" style="63"/>
    <col min="13571" max="13571" width="0.85546875" style="63" customWidth="1"/>
    <col min="13572" max="13572" width="3.7109375" style="63" customWidth="1"/>
    <col min="13573" max="13573" width="67.5703125" style="63" bestFit="1" customWidth="1"/>
    <col min="13574" max="13574" width="3.7109375" style="63" customWidth="1"/>
    <col min="13575" max="13575" width="0.85546875" style="63" customWidth="1"/>
    <col min="13576" max="13826" width="9.140625" style="63"/>
    <col min="13827" max="13827" width="0.85546875" style="63" customWidth="1"/>
    <col min="13828" max="13828" width="3.7109375" style="63" customWidth="1"/>
    <col min="13829" max="13829" width="67.5703125" style="63" bestFit="1" customWidth="1"/>
    <col min="13830" max="13830" width="3.7109375" style="63" customWidth="1"/>
    <col min="13831" max="13831" width="0.85546875" style="63" customWidth="1"/>
    <col min="13832" max="14082" width="9.140625" style="63"/>
    <col min="14083" max="14083" width="0.85546875" style="63" customWidth="1"/>
    <col min="14084" max="14084" width="3.7109375" style="63" customWidth="1"/>
    <col min="14085" max="14085" width="67.5703125" style="63" bestFit="1" customWidth="1"/>
    <col min="14086" max="14086" width="3.7109375" style="63" customWidth="1"/>
    <col min="14087" max="14087" width="0.85546875" style="63" customWidth="1"/>
    <col min="14088" max="14338" width="9.140625" style="63"/>
    <col min="14339" max="14339" width="0.85546875" style="63" customWidth="1"/>
    <col min="14340" max="14340" width="3.7109375" style="63" customWidth="1"/>
    <col min="14341" max="14341" width="67.5703125" style="63" bestFit="1" customWidth="1"/>
    <col min="14342" max="14342" width="3.7109375" style="63" customWidth="1"/>
    <col min="14343" max="14343" width="0.85546875" style="63" customWidth="1"/>
    <col min="14344" max="14594" width="9.140625" style="63"/>
    <col min="14595" max="14595" width="0.85546875" style="63" customWidth="1"/>
    <col min="14596" max="14596" width="3.7109375" style="63" customWidth="1"/>
    <col min="14597" max="14597" width="67.5703125" style="63" bestFit="1" customWidth="1"/>
    <col min="14598" max="14598" width="3.7109375" style="63" customWidth="1"/>
    <col min="14599" max="14599" width="0.85546875" style="63" customWidth="1"/>
    <col min="14600" max="14850" width="9.140625" style="63"/>
    <col min="14851" max="14851" width="0.85546875" style="63" customWidth="1"/>
    <col min="14852" max="14852" width="3.7109375" style="63" customWidth="1"/>
    <col min="14853" max="14853" width="67.5703125" style="63" bestFit="1" customWidth="1"/>
    <col min="14854" max="14854" width="3.7109375" style="63" customWidth="1"/>
    <col min="14855" max="14855" width="0.85546875" style="63" customWidth="1"/>
    <col min="14856" max="15106" width="9.140625" style="63"/>
    <col min="15107" max="15107" width="0.85546875" style="63" customWidth="1"/>
    <col min="15108" max="15108" width="3.7109375" style="63" customWidth="1"/>
    <col min="15109" max="15109" width="67.5703125" style="63" bestFit="1" customWidth="1"/>
    <col min="15110" max="15110" width="3.7109375" style="63" customWidth="1"/>
    <col min="15111" max="15111" width="0.85546875" style="63" customWidth="1"/>
    <col min="15112" max="15362" width="9.140625" style="63"/>
    <col min="15363" max="15363" width="0.85546875" style="63" customWidth="1"/>
    <col min="15364" max="15364" width="3.7109375" style="63" customWidth="1"/>
    <col min="15365" max="15365" width="67.5703125" style="63" bestFit="1" customWidth="1"/>
    <col min="15366" max="15366" width="3.7109375" style="63" customWidth="1"/>
    <col min="15367" max="15367" width="0.85546875" style="63" customWidth="1"/>
    <col min="15368" max="15618" width="9.140625" style="63"/>
    <col min="15619" max="15619" width="0.85546875" style="63" customWidth="1"/>
    <col min="15620" max="15620" width="3.7109375" style="63" customWidth="1"/>
    <col min="15621" max="15621" width="67.5703125" style="63" bestFit="1" customWidth="1"/>
    <col min="15622" max="15622" width="3.7109375" style="63" customWidth="1"/>
    <col min="15623" max="15623" width="0.85546875" style="63" customWidth="1"/>
    <col min="15624" max="15874" width="9.140625" style="63"/>
    <col min="15875" max="15875" width="0.85546875" style="63" customWidth="1"/>
    <col min="15876" max="15876" width="3.7109375" style="63" customWidth="1"/>
    <col min="15877" max="15877" width="67.5703125" style="63" bestFit="1" customWidth="1"/>
    <col min="15878" max="15878" width="3.7109375" style="63" customWidth="1"/>
    <col min="15879" max="15879" width="0.85546875" style="63" customWidth="1"/>
    <col min="15880" max="16130" width="9.140625" style="63"/>
    <col min="16131" max="16131" width="0.85546875" style="63" customWidth="1"/>
    <col min="16132" max="16132" width="3.7109375" style="63" customWidth="1"/>
    <col min="16133" max="16133" width="67.5703125" style="63" bestFit="1" customWidth="1"/>
    <col min="16134" max="16134" width="3.7109375" style="63" customWidth="1"/>
    <col min="16135" max="16135" width="0.85546875" style="63" customWidth="1"/>
    <col min="16136" max="16384" width="9.140625" style="63"/>
  </cols>
  <sheetData>
    <row r="2" spans="2:14" ht="6" customHeight="1" x14ac:dyDescent="0.25">
      <c r="B2" s="36"/>
      <c r="C2" s="37"/>
      <c r="D2" s="37"/>
      <c r="E2" s="37"/>
      <c r="F2" s="38"/>
    </row>
    <row r="3" spans="2:14" ht="15" customHeight="1" x14ac:dyDescent="0.25">
      <c r="B3" s="39"/>
      <c r="C3" s="40"/>
      <c r="D3" s="41"/>
      <c r="E3" s="42"/>
      <c r="F3" s="43"/>
    </row>
    <row r="4" spans="2:14" s="65" customFormat="1" ht="15" customHeight="1" thickBot="1" x14ac:dyDescent="0.3">
      <c r="B4" s="44"/>
      <c r="C4" s="45"/>
      <c r="D4" s="64" t="s">
        <v>26</v>
      </c>
      <c r="E4" s="46"/>
      <c r="F4" s="47"/>
      <c r="H4" s="66"/>
      <c r="I4" s="67"/>
      <c r="J4" s="68"/>
      <c r="K4" s="67"/>
      <c r="L4" s="67"/>
      <c r="M4" s="69"/>
      <c r="N4" s="63"/>
    </row>
    <row r="5" spans="2:14" ht="15" customHeight="1" x14ac:dyDescent="0.25">
      <c r="B5" s="39"/>
      <c r="C5" s="48"/>
      <c r="D5" s="49"/>
      <c r="E5" s="50"/>
      <c r="F5" s="43"/>
      <c r="H5" s="70"/>
      <c r="I5" s="71"/>
      <c r="J5" s="87" t="s">
        <v>33</v>
      </c>
      <c r="K5" s="87"/>
      <c r="L5" s="87"/>
      <c r="M5" s="72"/>
    </row>
    <row r="6" spans="2:14" ht="15" customHeight="1" x14ac:dyDescent="0.25">
      <c r="B6" s="39"/>
      <c r="C6" s="48"/>
      <c r="D6" s="51" t="s">
        <v>34</v>
      </c>
      <c r="E6" s="50"/>
      <c r="F6" s="43"/>
      <c r="H6" s="70"/>
      <c r="I6" s="71"/>
      <c r="J6" s="88" t="s">
        <v>35</v>
      </c>
      <c r="K6" s="88"/>
      <c r="L6" s="88"/>
      <c r="M6" s="72"/>
    </row>
    <row r="7" spans="2:14" ht="15" customHeight="1" x14ac:dyDescent="0.25">
      <c r="B7" s="39"/>
      <c r="C7" s="48"/>
      <c r="D7" s="52" t="s">
        <v>53</v>
      </c>
      <c r="E7" s="50"/>
      <c r="F7" s="43"/>
      <c r="H7" s="70"/>
      <c r="I7" s="71"/>
      <c r="J7" s="89"/>
      <c r="K7" s="89"/>
      <c r="L7" s="89"/>
      <c r="M7" s="72"/>
    </row>
    <row r="8" spans="2:14" ht="15" customHeight="1" x14ac:dyDescent="0.25">
      <c r="B8" s="39"/>
      <c r="C8" s="48"/>
      <c r="D8" s="51"/>
      <c r="E8" s="50"/>
      <c r="F8" s="43"/>
      <c r="H8" s="70"/>
      <c r="I8" s="73"/>
      <c r="J8" s="87" t="s">
        <v>36</v>
      </c>
      <c r="K8" s="87"/>
      <c r="L8" s="87"/>
      <c r="M8" s="74"/>
    </row>
    <row r="9" spans="2:14" ht="15" customHeight="1" x14ac:dyDescent="0.25">
      <c r="B9" s="39"/>
      <c r="C9" s="48"/>
      <c r="D9" s="90" t="s">
        <v>37</v>
      </c>
      <c r="E9" s="50"/>
      <c r="F9" s="43"/>
      <c r="H9" s="70"/>
      <c r="I9" s="75"/>
      <c r="J9" s="88" t="s">
        <v>38</v>
      </c>
      <c r="K9" s="88"/>
      <c r="L9" s="88"/>
      <c r="M9" s="76"/>
    </row>
    <row r="10" spans="2:14" ht="15" customHeight="1" x14ac:dyDescent="0.25">
      <c r="B10" s="39"/>
      <c r="C10" s="48"/>
      <c r="D10" s="90"/>
      <c r="E10" s="50"/>
      <c r="F10" s="43"/>
      <c r="H10" s="77"/>
      <c r="I10" s="78"/>
      <c r="J10" s="78"/>
      <c r="K10" s="78"/>
      <c r="L10" s="78"/>
      <c r="M10" s="79"/>
    </row>
    <row r="11" spans="2:14" ht="15" customHeight="1" x14ac:dyDescent="0.25">
      <c r="B11" s="39"/>
      <c r="C11" s="48"/>
      <c r="D11" s="90"/>
      <c r="E11" s="50"/>
      <c r="F11" s="43"/>
    </row>
    <row r="12" spans="2:14" ht="15" customHeight="1" x14ac:dyDescent="0.25">
      <c r="B12" s="39"/>
      <c r="C12" s="48"/>
      <c r="D12" s="49"/>
      <c r="E12" s="50"/>
      <c r="F12" s="43"/>
    </row>
    <row r="13" spans="2:14" ht="15" customHeight="1" x14ac:dyDescent="0.25">
      <c r="B13" s="39"/>
      <c r="C13" s="48"/>
      <c r="D13" s="51" t="s">
        <v>39</v>
      </c>
      <c r="E13" s="50"/>
      <c r="F13" s="43"/>
    </row>
    <row r="14" spans="2:14" ht="15" customHeight="1" x14ac:dyDescent="0.25">
      <c r="B14" s="39"/>
      <c r="C14" s="48"/>
      <c r="D14" s="49" t="s">
        <v>40</v>
      </c>
      <c r="E14" s="50"/>
      <c r="F14" s="43"/>
    </row>
    <row r="15" spans="2:14" ht="15" customHeight="1" x14ac:dyDescent="0.25">
      <c r="B15" s="39"/>
      <c r="C15" s="48"/>
      <c r="D15" s="80" t="s">
        <v>41</v>
      </c>
      <c r="E15" s="50"/>
      <c r="F15" s="43"/>
    </row>
    <row r="16" spans="2:14" ht="15" customHeight="1" x14ac:dyDescent="0.25">
      <c r="B16" s="39"/>
      <c r="C16" s="48"/>
      <c r="D16" s="80" t="s">
        <v>42</v>
      </c>
      <c r="E16" s="50"/>
      <c r="F16" s="43"/>
    </row>
    <row r="17" spans="2:6" ht="15" customHeight="1" x14ac:dyDescent="0.25">
      <c r="B17" s="39"/>
      <c r="C17" s="48"/>
      <c r="D17" s="80" t="s">
        <v>43</v>
      </c>
      <c r="E17" s="50"/>
      <c r="F17" s="43"/>
    </row>
    <row r="18" spans="2:6" ht="15" customHeight="1" x14ac:dyDescent="0.25">
      <c r="B18" s="39"/>
      <c r="C18" s="48"/>
      <c r="D18" s="84" t="s">
        <v>44</v>
      </c>
      <c r="E18" s="50"/>
      <c r="F18" s="43"/>
    </row>
    <row r="19" spans="2:6" ht="15" customHeight="1" x14ac:dyDescent="0.25">
      <c r="B19" s="39"/>
      <c r="C19" s="48"/>
      <c r="D19" s="49" t="s">
        <v>45</v>
      </c>
      <c r="E19" s="50"/>
      <c r="F19" s="43"/>
    </row>
    <row r="20" spans="2:6" ht="15" customHeight="1" x14ac:dyDescent="0.25">
      <c r="B20" s="39"/>
      <c r="C20" s="48"/>
      <c r="D20" s="80" t="s">
        <v>46</v>
      </c>
      <c r="E20" s="50"/>
      <c r="F20" s="43"/>
    </row>
    <row r="21" spans="2:6" ht="15" customHeight="1" x14ac:dyDescent="0.25">
      <c r="B21" s="39"/>
      <c r="C21" s="48"/>
      <c r="D21" s="80" t="s">
        <v>47</v>
      </c>
      <c r="E21" s="50"/>
      <c r="F21" s="43"/>
    </row>
    <row r="22" spans="2:6" ht="15" customHeight="1" x14ac:dyDescent="0.25">
      <c r="B22" s="39"/>
      <c r="C22" s="48"/>
      <c r="D22" s="80" t="s">
        <v>48</v>
      </c>
      <c r="E22" s="50"/>
      <c r="F22" s="43"/>
    </row>
    <row r="23" spans="2:6" ht="15" customHeight="1" x14ac:dyDescent="0.25">
      <c r="B23" s="39"/>
      <c r="C23" s="48"/>
      <c r="D23" s="80" t="s">
        <v>49</v>
      </c>
      <c r="E23" s="50"/>
      <c r="F23" s="43"/>
    </row>
    <row r="24" spans="2:6" ht="15" customHeight="1" x14ac:dyDescent="0.25">
      <c r="B24" s="39"/>
      <c r="C24" s="48"/>
      <c r="D24" s="49" t="s">
        <v>50</v>
      </c>
      <c r="E24" s="50"/>
      <c r="F24" s="43"/>
    </row>
    <row r="25" spans="2:6" ht="15" customHeight="1" x14ac:dyDescent="0.25">
      <c r="B25" s="39"/>
      <c r="C25" s="48"/>
      <c r="D25" s="81" t="s">
        <v>51</v>
      </c>
      <c r="E25" s="50"/>
      <c r="F25" s="43"/>
    </row>
    <row r="26" spans="2:6" ht="15" customHeight="1" x14ac:dyDescent="0.25">
      <c r="B26" s="39"/>
      <c r="C26" s="48"/>
      <c r="D26" s="81"/>
      <c r="E26" s="50"/>
      <c r="F26" s="43"/>
    </row>
    <row r="27" spans="2:6" ht="15" customHeight="1" x14ac:dyDescent="0.25">
      <c r="B27" s="39"/>
      <c r="C27" s="48"/>
      <c r="D27" s="53" t="s">
        <v>27</v>
      </c>
      <c r="E27" s="50"/>
      <c r="F27" s="43"/>
    </row>
    <row r="28" spans="2:6" ht="15" customHeight="1" x14ac:dyDescent="0.25">
      <c r="B28" s="39"/>
      <c r="C28" s="48"/>
      <c r="D28" s="52" t="s">
        <v>28</v>
      </c>
      <c r="E28" s="50"/>
      <c r="F28" s="43"/>
    </row>
    <row r="29" spans="2:6" ht="15" customHeight="1" x14ac:dyDescent="0.25">
      <c r="B29" s="39"/>
      <c r="C29" s="48"/>
      <c r="D29" s="51"/>
      <c r="E29" s="50"/>
      <c r="F29" s="43"/>
    </row>
    <row r="30" spans="2:6" ht="15" customHeight="1" x14ac:dyDescent="0.25">
      <c r="B30" s="39"/>
      <c r="C30" s="48"/>
      <c r="D30" s="82" t="s">
        <v>29</v>
      </c>
      <c r="E30" s="50"/>
      <c r="F30" s="43"/>
    </row>
    <row r="31" spans="2:6" ht="15" customHeight="1" x14ac:dyDescent="0.25">
      <c r="B31" s="39"/>
      <c r="C31" s="48"/>
      <c r="D31" s="54" t="s">
        <v>52</v>
      </c>
      <c r="E31" s="50"/>
      <c r="F31" s="43"/>
    </row>
    <row r="32" spans="2:6" ht="15" customHeight="1" x14ac:dyDescent="0.25">
      <c r="B32" s="39"/>
      <c r="C32" s="48"/>
      <c r="D32" s="83" t="s">
        <v>30</v>
      </c>
      <c r="E32" s="50"/>
      <c r="F32" s="43"/>
    </row>
    <row r="33" spans="2:6" ht="15" customHeight="1" thickBot="1" x14ac:dyDescent="0.3">
      <c r="B33" s="39"/>
      <c r="C33" s="48"/>
      <c r="D33" s="55" t="s">
        <v>31</v>
      </c>
      <c r="E33" s="50"/>
      <c r="F33" s="43"/>
    </row>
    <row r="34" spans="2:6" ht="15" customHeight="1" x14ac:dyDescent="0.25">
      <c r="B34" s="39"/>
      <c r="C34" s="48"/>
      <c r="D34" s="85" t="s">
        <v>32</v>
      </c>
      <c r="E34" s="50"/>
      <c r="F34" s="43"/>
    </row>
    <row r="35" spans="2:6" ht="15" customHeight="1" x14ac:dyDescent="0.25">
      <c r="B35" s="39"/>
      <c r="C35" s="56"/>
      <c r="D35" s="86"/>
      <c r="E35" s="57"/>
      <c r="F35" s="43"/>
    </row>
    <row r="36" spans="2:6" ht="6" customHeight="1" x14ac:dyDescent="0.25">
      <c r="B36" s="58"/>
      <c r="C36" s="59"/>
      <c r="D36" s="59"/>
      <c r="E36" s="59"/>
      <c r="F36" s="6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ECC772A-2EED-4595-BDCC-A1739D27A377}"/>
    <hyperlink ref="D28" r:id="rId2" xr:uid="{AB7AE13A-B368-45ED-95BE-D1AE863BC5EF}"/>
    <hyperlink ref="D18" r:id="rId3" display="* plaats daarbij een link naar www.exceltekstenuitleg.nl " xr:uid="{2E72AB60-D9D6-4B0B-B94B-A4E146B15284}"/>
    <hyperlink ref="D32" r:id="rId4" xr:uid="{966C0C98-70AD-49CE-951F-0FC01ED0662A}"/>
    <hyperlink ref="D7" r:id="rId5" xr:uid="{9A87EB9E-8719-4331-B860-DD65E4DAAEA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6"/>
  <dimension ref="A1:O86"/>
  <sheetViews>
    <sheetView zoomScaleNormal="100" workbookViewId="0">
      <selection activeCell="O7" sqref="O7"/>
    </sheetView>
  </sheetViews>
  <sheetFormatPr defaultRowHeight="15" x14ac:dyDescent="0.25"/>
  <cols>
    <col min="1" max="1" width="9.7109375" style="5" bestFit="1" customWidth="1"/>
    <col min="2" max="2" width="7.5703125" style="5" bestFit="1" customWidth="1"/>
    <col min="3" max="3" width="2.7109375" style="5" customWidth="1"/>
    <col min="4" max="4" width="7" style="16" customWidth="1"/>
    <col min="5" max="5" width="18.7109375" style="26" customWidth="1"/>
    <col min="6" max="14" width="9.140625" style="5"/>
    <col min="15" max="15" width="9.140625" style="16"/>
    <col min="16" max="16384" width="9.140625" style="5"/>
  </cols>
  <sheetData>
    <row r="1" spans="1:15" x14ac:dyDescent="0.25">
      <c r="A1" s="61" t="s">
        <v>0</v>
      </c>
      <c r="B1" s="62" t="s">
        <v>13</v>
      </c>
      <c r="C1" s="26"/>
      <c r="D1" s="16" t="s">
        <v>14</v>
      </c>
    </row>
    <row r="2" spans="1:15" x14ac:dyDescent="0.25">
      <c r="A2" s="25">
        <v>46024</v>
      </c>
      <c r="B2" s="7">
        <v>25</v>
      </c>
      <c r="D2" s="27" t="s">
        <v>15</v>
      </c>
    </row>
    <row r="3" spans="1:15" x14ac:dyDescent="0.25">
      <c r="A3" s="25">
        <f>WORKDAY(A2,1)</f>
        <v>46027</v>
      </c>
      <c r="B3" s="7">
        <v>34</v>
      </c>
      <c r="D3" s="16" t="s">
        <v>16</v>
      </c>
    </row>
    <row r="4" spans="1:15" x14ac:dyDescent="0.25">
      <c r="A4" s="25">
        <f t="shared" ref="A4:A67" si="0">WORKDAY(A3,1)</f>
        <v>46028</v>
      </c>
      <c r="B4" s="7">
        <v>49</v>
      </c>
      <c r="D4" s="35">
        <v>25</v>
      </c>
      <c r="E4" s="34" t="s">
        <v>15</v>
      </c>
      <c r="O4" s="16" t="s">
        <v>54</v>
      </c>
    </row>
    <row r="5" spans="1:15" x14ac:dyDescent="0.25">
      <c r="A5" s="25">
        <f t="shared" si="0"/>
        <v>46029</v>
      </c>
      <c r="B5" s="7">
        <v>-12</v>
      </c>
      <c r="L5" s="24" t="s">
        <v>2</v>
      </c>
      <c r="O5" s="91"/>
    </row>
    <row r="6" spans="1:15" x14ac:dyDescent="0.25">
      <c r="A6" s="25">
        <f t="shared" si="0"/>
        <v>46030</v>
      </c>
      <c r="B6" s="7">
        <v>58</v>
      </c>
      <c r="D6" s="27">
        <f>D4-MIN(B:B)</f>
        <v>82</v>
      </c>
      <c r="E6" s="26" t="s">
        <v>17</v>
      </c>
      <c r="L6" s="11"/>
    </row>
    <row r="7" spans="1:15" x14ac:dyDescent="0.25">
      <c r="A7" s="25">
        <f t="shared" si="0"/>
        <v>46031</v>
      </c>
      <c r="B7" s="7">
        <v>49</v>
      </c>
      <c r="D7" s="27">
        <f>MAX(B:B)-D4</f>
        <v>59</v>
      </c>
      <c r="E7" s="26" t="s">
        <v>18</v>
      </c>
      <c r="O7" s="16" t="s">
        <v>55</v>
      </c>
    </row>
    <row r="8" spans="1:15" x14ac:dyDescent="0.25">
      <c r="A8" s="25">
        <f t="shared" si="0"/>
        <v>46034</v>
      </c>
      <c r="B8" s="7">
        <v>5</v>
      </c>
      <c r="D8" s="28">
        <f>D7/(D6+D7)</f>
        <v>0.41843971631205673</v>
      </c>
      <c r="E8" s="26" t="s">
        <v>19</v>
      </c>
      <c r="L8" s="24" t="s">
        <v>3</v>
      </c>
    </row>
    <row r="9" spans="1:15" x14ac:dyDescent="0.25">
      <c r="A9" s="25">
        <f t="shared" si="0"/>
        <v>46035</v>
      </c>
      <c r="B9" s="7">
        <v>-4</v>
      </c>
    </row>
    <row r="10" spans="1:15" x14ac:dyDescent="0.25">
      <c r="A10" s="25">
        <f t="shared" si="0"/>
        <v>46036</v>
      </c>
      <c r="B10" s="7">
        <v>28</v>
      </c>
      <c r="D10" s="30"/>
    </row>
    <row r="11" spans="1:15" x14ac:dyDescent="0.25">
      <c r="A11" s="25">
        <f t="shared" si="0"/>
        <v>46037</v>
      </c>
      <c r="B11" s="7">
        <v>53</v>
      </c>
      <c r="D11" s="27"/>
    </row>
    <row r="12" spans="1:15" x14ac:dyDescent="0.25">
      <c r="A12" s="25">
        <f t="shared" si="0"/>
        <v>46038</v>
      </c>
      <c r="B12" s="7">
        <v>27</v>
      </c>
      <c r="D12" s="27"/>
    </row>
    <row r="13" spans="1:15" x14ac:dyDescent="0.25">
      <c r="A13" s="25">
        <f t="shared" si="0"/>
        <v>46041</v>
      </c>
      <c r="B13" s="7">
        <v>33</v>
      </c>
      <c r="D13" s="29"/>
    </row>
    <row r="14" spans="1:15" x14ac:dyDescent="0.25">
      <c r="A14" s="25">
        <f t="shared" si="0"/>
        <v>46042</v>
      </c>
      <c r="B14" s="7">
        <v>-42</v>
      </c>
    </row>
    <row r="15" spans="1:15" x14ac:dyDescent="0.25">
      <c r="A15" s="25">
        <f t="shared" si="0"/>
        <v>46043</v>
      </c>
      <c r="B15" s="7">
        <v>49</v>
      </c>
    </row>
    <row r="16" spans="1:15" x14ac:dyDescent="0.25">
      <c r="A16" s="25">
        <f t="shared" si="0"/>
        <v>46044</v>
      </c>
      <c r="B16" s="7">
        <v>-6</v>
      </c>
    </row>
    <row r="17" spans="1:2" x14ac:dyDescent="0.25">
      <c r="A17" s="25">
        <f t="shared" si="0"/>
        <v>46045</v>
      </c>
      <c r="B17" s="7">
        <v>27</v>
      </c>
    </row>
    <row r="18" spans="1:2" x14ac:dyDescent="0.25">
      <c r="A18" s="25">
        <f t="shared" si="0"/>
        <v>46048</v>
      </c>
      <c r="B18" s="7">
        <v>31</v>
      </c>
    </row>
    <row r="19" spans="1:2" x14ac:dyDescent="0.25">
      <c r="A19" s="25">
        <f t="shared" si="0"/>
        <v>46049</v>
      </c>
      <c r="B19" s="7">
        <v>44</v>
      </c>
    </row>
    <row r="20" spans="1:2" x14ac:dyDescent="0.25">
      <c r="A20" s="25">
        <f t="shared" si="0"/>
        <v>46050</v>
      </c>
      <c r="B20" s="7">
        <v>32</v>
      </c>
    </row>
    <row r="21" spans="1:2" x14ac:dyDescent="0.25">
      <c r="A21" s="25">
        <f t="shared" si="0"/>
        <v>46051</v>
      </c>
      <c r="B21" s="7">
        <v>46</v>
      </c>
    </row>
    <row r="22" spans="1:2" x14ac:dyDescent="0.25">
      <c r="A22" s="25">
        <f t="shared" si="0"/>
        <v>46052</v>
      </c>
      <c r="B22" s="7">
        <v>50</v>
      </c>
    </row>
    <row r="23" spans="1:2" x14ac:dyDescent="0.25">
      <c r="A23" s="25">
        <f t="shared" si="0"/>
        <v>46055</v>
      </c>
      <c r="B23" s="7">
        <v>37</v>
      </c>
    </row>
    <row r="24" spans="1:2" x14ac:dyDescent="0.25">
      <c r="A24" s="25">
        <f t="shared" si="0"/>
        <v>46056</v>
      </c>
      <c r="B24" s="7">
        <v>-11</v>
      </c>
    </row>
    <row r="25" spans="1:2" x14ac:dyDescent="0.25">
      <c r="A25" s="25">
        <f t="shared" si="0"/>
        <v>46057</v>
      </c>
      <c r="B25" s="7">
        <v>33</v>
      </c>
    </row>
    <row r="26" spans="1:2" x14ac:dyDescent="0.25">
      <c r="A26" s="25">
        <f t="shared" si="0"/>
        <v>46058</v>
      </c>
      <c r="B26" s="7">
        <v>50</v>
      </c>
    </row>
    <row r="27" spans="1:2" x14ac:dyDescent="0.25">
      <c r="A27" s="25">
        <f t="shared" si="0"/>
        <v>46059</v>
      </c>
      <c r="B27" s="7">
        <v>27</v>
      </c>
    </row>
    <row r="28" spans="1:2" x14ac:dyDescent="0.25">
      <c r="A28" s="25">
        <f t="shared" si="0"/>
        <v>46062</v>
      </c>
      <c r="B28" s="7">
        <v>-13</v>
      </c>
    </row>
    <row r="29" spans="1:2" x14ac:dyDescent="0.25">
      <c r="A29" s="25">
        <f t="shared" si="0"/>
        <v>46063</v>
      </c>
      <c r="B29" s="7">
        <v>15</v>
      </c>
    </row>
    <row r="30" spans="1:2" x14ac:dyDescent="0.25">
      <c r="A30" s="25">
        <f t="shared" si="0"/>
        <v>46064</v>
      </c>
      <c r="B30" s="7">
        <v>41</v>
      </c>
    </row>
    <row r="31" spans="1:2" x14ac:dyDescent="0.25">
      <c r="A31" s="25">
        <f t="shared" si="0"/>
        <v>46065</v>
      </c>
      <c r="B31" s="7">
        <v>82</v>
      </c>
    </row>
    <row r="32" spans="1:2" x14ac:dyDescent="0.25">
      <c r="A32" s="25">
        <f t="shared" si="0"/>
        <v>46066</v>
      </c>
      <c r="B32" s="7">
        <v>52</v>
      </c>
    </row>
    <row r="33" spans="1:2" x14ac:dyDescent="0.25">
      <c r="A33" s="25">
        <f t="shared" si="0"/>
        <v>46069</v>
      </c>
      <c r="B33" s="7">
        <v>3</v>
      </c>
    </row>
    <row r="34" spans="1:2" x14ac:dyDescent="0.25">
      <c r="A34" s="25">
        <f t="shared" si="0"/>
        <v>46070</v>
      </c>
      <c r="B34" s="7">
        <v>83</v>
      </c>
    </row>
    <row r="35" spans="1:2" x14ac:dyDescent="0.25">
      <c r="A35" s="25">
        <f t="shared" si="0"/>
        <v>46071</v>
      </c>
      <c r="B35" s="7">
        <v>4</v>
      </c>
    </row>
    <row r="36" spans="1:2" x14ac:dyDescent="0.25">
      <c r="A36" s="25">
        <f t="shared" si="0"/>
        <v>46072</v>
      </c>
      <c r="B36" s="7">
        <v>34</v>
      </c>
    </row>
    <row r="37" spans="1:2" x14ac:dyDescent="0.25">
      <c r="A37" s="25">
        <f t="shared" si="0"/>
        <v>46073</v>
      </c>
      <c r="B37" s="7">
        <v>-46</v>
      </c>
    </row>
    <row r="38" spans="1:2" x14ac:dyDescent="0.25">
      <c r="A38" s="25">
        <f t="shared" si="0"/>
        <v>46076</v>
      </c>
      <c r="B38" s="7">
        <v>-39</v>
      </c>
    </row>
    <row r="39" spans="1:2" x14ac:dyDescent="0.25">
      <c r="A39" s="25">
        <f t="shared" si="0"/>
        <v>46077</v>
      </c>
      <c r="B39" s="7">
        <v>-57</v>
      </c>
    </row>
    <row r="40" spans="1:2" x14ac:dyDescent="0.25">
      <c r="A40" s="25">
        <f t="shared" si="0"/>
        <v>46078</v>
      </c>
      <c r="B40" s="7">
        <v>16</v>
      </c>
    </row>
    <row r="41" spans="1:2" x14ac:dyDescent="0.25">
      <c r="A41" s="25">
        <f t="shared" si="0"/>
        <v>46079</v>
      </c>
      <c r="B41" s="7">
        <v>-15</v>
      </c>
    </row>
    <row r="42" spans="1:2" x14ac:dyDescent="0.25">
      <c r="A42" s="25">
        <f t="shared" si="0"/>
        <v>46080</v>
      </c>
      <c r="B42" s="7">
        <v>-29</v>
      </c>
    </row>
    <row r="43" spans="1:2" x14ac:dyDescent="0.25">
      <c r="A43" s="25">
        <f t="shared" si="0"/>
        <v>46083</v>
      </c>
      <c r="B43" s="7">
        <v>-41</v>
      </c>
    </row>
    <row r="44" spans="1:2" x14ac:dyDescent="0.25">
      <c r="A44" s="25">
        <f t="shared" si="0"/>
        <v>46084</v>
      </c>
      <c r="B44" s="7">
        <v>-5</v>
      </c>
    </row>
    <row r="45" spans="1:2" x14ac:dyDescent="0.25">
      <c r="A45" s="25">
        <f t="shared" si="0"/>
        <v>46085</v>
      </c>
      <c r="B45" s="7">
        <v>84</v>
      </c>
    </row>
    <row r="46" spans="1:2" x14ac:dyDescent="0.25">
      <c r="A46" s="25">
        <f t="shared" si="0"/>
        <v>46086</v>
      </c>
      <c r="B46" s="7">
        <v>18</v>
      </c>
    </row>
    <row r="47" spans="1:2" x14ac:dyDescent="0.25">
      <c r="A47" s="25">
        <f t="shared" si="0"/>
        <v>46087</v>
      </c>
      <c r="B47" s="7">
        <v>-27</v>
      </c>
    </row>
    <row r="48" spans="1:2" x14ac:dyDescent="0.25">
      <c r="A48" s="25">
        <f t="shared" si="0"/>
        <v>46090</v>
      </c>
      <c r="B48" s="7">
        <v>-10</v>
      </c>
    </row>
    <row r="49" spans="1:2" x14ac:dyDescent="0.25">
      <c r="A49" s="25">
        <f t="shared" si="0"/>
        <v>46091</v>
      </c>
      <c r="B49" s="7">
        <v>-2</v>
      </c>
    </row>
    <row r="50" spans="1:2" x14ac:dyDescent="0.25">
      <c r="A50" s="25">
        <f t="shared" si="0"/>
        <v>46092</v>
      </c>
      <c r="B50" s="7">
        <v>8</v>
      </c>
    </row>
    <row r="51" spans="1:2" x14ac:dyDescent="0.25">
      <c r="A51" s="25">
        <f t="shared" si="0"/>
        <v>46093</v>
      </c>
      <c r="B51" s="7">
        <v>30</v>
      </c>
    </row>
    <row r="52" spans="1:2" x14ac:dyDescent="0.25">
      <c r="A52" s="25">
        <f t="shared" si="0"/>
        <v>46094</v>
      </c>
      <c r="B52" s="7">
        <v>30</v>
      </c>
    </row>
    <row r="53" spans="1:2" x14ac:dyDescent="0.25">
      <c r="A53" s="25">
        <f t="shared" si="0"/>
        <v>46097</v>
      </c>
      <c r="B53" s="7">
        <v>36</v>
      </c>
    </row>
    <row r="54" spans="1:2" x14ac:dyDescent="0.25">
      <c r="A54" s="25">
        <f t="shared" si="0"/>
        <v>46098</v>
      </c>
      <c r="B54" s="7">
        <v>40</v>
      </c>
    </row>
    <row r="55" spans="1:2" x14ac:dyDescent="0.25">
      <c r="A55" s="25">
        <f t="shared" si="0"/>
        <v>46099</v>
      </c>
      <c r="B55" s="7">
        <v>30</v>
      </c>
    </row>
    <row r="56" spans="1:2" x14ac:dyDescent="0.25">
      <c r="A56" s="25">
        <f t="shared" si="0"/>
        <v>46100</v>
      </c>
      <c r="B56" s="7">
        <v>38</v>
      </c>
    </row>
    <row r="57" spans="1:2" x14ac:dyDescent="0.25">
      <c r="A57" s="25">
        <f t="shared" si="0"/>
        <v>46101</v>
      </c>
      <c r="B57" s="7">
        <v>35</v>
      </c>
    </row>
    <row r="58" spans="1:2" x14ac:dyDescent="0.25">
      <c r="A58" s="25">
        <f t="shared" si="0"/>
        <v>46104</v>
      </c>
      <c r="B58" s="7">
        <v>-9</v>
      </c>
    </row>
    <row r="59" spans="1:2" x14ac:dyDescent="0.25">
      <c r="A59" s="25">
        <f t="shared" si="0"/>
        <v>46105</v>
      </c>
      <c r="B59" s="7">
        <v>-57</v>
      </c>
    </row>
    <row r="60" spans="1:2" x14ac:dyDescent="0.25">
      <c r="A60" s="25">
        <f t="shared" si="0"/>
        <v>46106</v>
      </c>
      <c r="B60" s="7">
        <v>-38</v>
      </c>
    </row>
    <row r="61" spans="1:2" x14ac:dyDescent="0.25">
      <c r="A61" s="25">
        <f t="shared" si="0"/>
        <v>46107</v>
      </c>
      <c r="B61" s="7">
        <v>-48</v>
      </c>
    </row>
    <row r="62" spans="1:2" x14ac:dyDescent="0.25">
      <c r="A62" s="25">
        <f t="shared" si="0"/>
        <v>46108</v>
      </c>
      <c r="B62" s="7">
        <v>-28</v>
      </c>
    </row>
    <row r="63" spans="1:2" x14ac:dyDescent="0.25">
      <c r="A63" s="25">
        <f t="shared" si="0"/>
        <v>46111</v>
      </c>
      <c r="B63" s="7">
        <v>41</v>
      </c>
    </row>
    <row r="64" spans="1:2" x14ac:dyDescent="0.25">
      <c r="A64" s="25">
        <f t="shared" si="0"/>
        <v>46112</v>
      </c>
      <c r="B64" s="7">
        <v>50</v>
      </c>
    </row>
    <row r="65" spans="1:2" x14ac:dyDescent="0.25">
      <c r="A65" s="25">
        <f t="shared" si="0"/>
        <v>46113</v>
      </c>
      <c r="B65" s="7">
        <v>42</v>
      </c>
    </row>
    <row r="66" spans="1:2" x14ac:dyDescent="0.25">
      <c r="A66" s="25">
        <f t="shared" si="0"/>
        <v>46114</v>
      </c>
      <c r="B66" s="7">
        <v>16</v>
      </c>
    </row>
    <row r="67" spans="1:2" x14ac:dyDescent="0.25">
      <c r="A67" s="25">
        <f t="shared" si="0"/>
        <v>46115</v>
      </c>
      <c r="B67" s="7">
        <v>40</v>
      </c>
    </row>
    <row r="68" spans="1:2" x14ac:dyDescent="0.25">
      <c r="A68" s="25">
        <f t="shared" ref="A68:A86" si="1">WORKDAY(A67,1)</f>
        <v>46118</v>
      </c>
      <c r="B68" s="7">
        <v>25</v>
      </c>
    </row>
    <row r="69" spans="1:2" x14ac:dyDescent="0.25">
      <c r="A69" s="25">
        <f t="shared" si="1"/>
        <v>46119</v>
      </c>
      <c r="B69" s="7">
        <v>28</v>
      </c>
    </row>
    <row r="70" spans="1:2" x14ac:dyDescent="0.25">
      <c r="A70" s="25">
        <f t="shared" si="1"/>
        <v>46120</v>
      </c>
      <c r="B70" s="7">
        <v>35</v>
      </c>
    </row>
    <row r="71" spans="1:2" x14ac:dyDescent="0.25">
      <c r="A71" s="25">
        <f t="shared" si="1"/>
        <v>46121</v>
      </c>
      <c r="B71" s="7">
        <v>41</v>
      </c>
    </row>
    <row r="72" spans="1:2" x14ac:dyDescent="0.25">
      <c r="A72" s="25">
        <f t="shared" si="1"/>
        <v>46122</v>
      </c>
      <c r="B72" s="7">
        <v>41</v>
      </c>
    </row>
    <row r="73" spans="1:2" x14ac:dyDescent="0.25">
      <c r="A73" s="25">
        <f t="shared" si="1"/>
        <v>46125</v>
      </c>
      <c r="B73" s="7">
        <v>62</v>
      </c>
    </row>
    <row r="74" spans="1:2" x14ac:dyDescent="0.25">
      <c r="A74" s="25">
        <f t="shared" si="1"/>
        <v>46126</v>
      </c>
      <c r="B74" s="7">
        <v>25</v>
      </c>
    </row>
    <row r="75" spans="1:2" x14ac:dyDescent="0.25">
      <c r="A75" s="25">
        <f t="shared" si="1"/>
        <v>46127</v>
      </c>
      <c r="B75" s="7">
        <v>62</v>
      </c>
    </row>
    <row r="76" spans="1:2" x14ac:dyDescent="0.25">
      <c r="A76" s="25">
        <f t="shared" si="1"/>
        <v>46128</v>
      </c>
      <c r="B76" s="7">
        <v>55</v>
      </c>
    </row>
    <row r="77" spans="1:2" x14ac:dyDescent="0.25">
      <c r="A77" s="25">
        <f t="shared" si="1"/>
        <v>46129</v>
      </c>
      <c r="B77" s="7">
        <v>28</v>
      </c>
    </row>
    <row r="78" spans="1:2" x14ac:dyDescent="0.25">
      <c r="A78" s="25">
        <f t="shared" si="1"/>
        <v>46132</v>
      </c>
      <c r="B78" s="7">
        <v>80</v>
      </c>
    </row>
    <row r="79" spans="1:2" x14ac:dyDescent="0.25">
      <c r="A79" s="25">
        <f t="shared" si="1"/>
        <v>46133</v>
      </c>
      <c r="B79" s="7">
        <v>48</v>
      </c>
    </row>
    <row r="80" spans="1:2" x14ac:dyDescent="0.25">
      <c r="A80" s="25">
        <f t="shared" si="1"/>
        <v>46134</v>
      </c>
      <c r="B80" s="7">
        <v>57</v>
      </c>
    </row>
    <row r="81" spans="1:2" x14ac:dyDescent="0.25">
      <c r="A81" s="25">
        <f t="shared" si="1"/>
        <v>46135</v>
      </c>
      <c r="B81" s="7">
        <v>68</v>
      </c>
    </row>
    <row r="82" spans="1:2" x14ac:dyDescent="0.25">
      <c r="A82" s="25">
        <f t="shared" si="1"/>
        <v>46136</v>
      </c>
      <c r="B82" s="7">
        <v>59</v>
      </c>
    </row>
    <row r="83" spans="1:2" x14ac:dyDescent="0.25">
      <c r="A83" s="25">
        <f t="shared" si="1"/>
        <v>46139</v>
      </c>
      <c r="B83" s="7">
        <v>65</v>
      </c>
    </row>
    <row r="84" spans="1:2" x14ac:dyDescent="0.25">
      <c r="A84" s="25">
        <f t="shared" si="1"/>
        <v>46140</v>
      </c>
      <c r="B84" s="7">
        <v>65</v>
      </c>
    </row>
    <row r="85" spans="1:2" x14ac:dyDescent="0.25">
      <c r="A85" s="25">
        <f t="shared" si="1"/>
        <v>46141</v>
      </c>
      <c r="B85" s="7">
        <v>64</v>
      </c>
    </row>
    <row r="86" spans="1:2" x14ac:dyDescent="0.25">
      <c r="A86" s="25">
        <f t="shared" si="1"/>
        <v>46142</v>
      </c>
      <c r="B86" s="7">
        <v>34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P262"/>
  <sheetViews>
    <sheetView zoomScaleNormal="100" workbookViewId="0">
      <selection activeCell="P9" sqref="P6:P9"/>
    </sheetView>
  </sheetViews>
  <sheetFormatPr defaultRowHeight="15" x14ac:dyDescent="0.25"/>
  <cols>
    <col min="1" max="1" width="13.7109375" style="5" bestFit="1" customWidth="1"/>
    <col min="2" max="2" width="6.7109375" style="5" bestFit="1" customWidth="1"/>
    <col min="3" max="3" width="2.7109375" style="5" customWidth="1"/>
    <col min="4" max="4" width="9.140625" style="5" bestFit="1" customWidth="1"/>
    <col min="5" max="5" width="18.7109375" style="5" bestFit="1" customWidth="1"/>
    <col min="6" max="6" width="5.42578125" style="5" bestFit="1" customWidth="1"/>
    <col min="7" max="15" width="9.140625" style="5"/>
    <col min="16" max="16" width="8.85546875" style="5" bestFit="1" customWidth="1"/>
    <col min="17" max="16384" width="9.140625" style="5"/>
  </cols>
  <sheetData>
    <row r="1" spans="1:16" x14ac:dyDescent="0.25">
      <c r="A1" s="1" t="s">
        <v>0</v>
      </c>
      <c r="B1" s="2" t="s">
        <v>1</v>
      </c>
      <c r="D1" s="16" t="s">
        <v>14</v>
      </c>
    </row>
    <row r="2" spans="1:16" x14ac:dyDescent="0.25">
      <c r="A2" s="6">
        <v>46024</v>
      </c>
      <c r="B2" s="7">
        <v>2129</v>
      </c>
      <c r="D2" s="27" t="s">
        <v>15</v>
      </c>
    </row>
    <row r="3" spans="1:16" x14ac:dyDescent="0.25">
      <c r="A3" s="6">
        <f>WORKDAY(A2,1)</f>
        <v>46027</v>
      </c>
      <c r="B3" s="7">
        <v>2134</v>
      </c>
      <c r="D3" s="16" t="s">
        <v>16</v>
      </c>
    </row>
    <row r="4" spans="1:16" x14ac:dyDescent="0.25">
      <c r="A4" s="6">
        <f t="shared" ref="A4:A67" si="0">WORKDAY(A3,1)</f>
        <v>46028</v>
      </c>
      <c r="B4" s="7">
        <v>2149</v>
      </c>
      <c r="D4" s="8">
        <v>2100</v>
      </c>
    </row>
    <row r="5" spans="1:16" x14ac:dyDescent="0.25">
      <c r="A5" s="6">
        <f t="shared" si="0"/>
        <v>46029</v>
      </c>
      <c r="B5" s="7">
        <v>2088</v>
      </c>
      <c r="D5" s="16"/>
    </row>
    <row r="6" spans="1:16" x14ac:dyDescent="0.25">
      <c r="A6" s="6">
        <f t="shared" si="0"/>
        <v>46030</v>
      </c>
      <c r="B6" s="7">
        <v>2158</v>
      </c>
      <c r="D6" s="27">
        <f>D4-MIN(B:B)</f>
        <v>110</v>
      </c>
      <c r="E6" s="5" t="s">
        <v>17</v>
      </c>
      <c r="P6" s="16" t="s">
        <v>54</v>
      </c>
    </row>
    <row r="7" spans="1:16" x14ac:dyDescent="0.25">
      <c r="A7" s="6">
        <f t="shared" si="0"/>
        <v>46031</v>
      </c>
      <c r="B7" s="7">
        <v>2149</v>
      </c>
      <c r="D7" s="27">
        <f>MAX(B:B)-D4</f>
        <v>125</v>
      </c>
      <c r="E7" s="5" t="s">
        <v>18</v>
      </c>
      <c r="P7" s="11"/>
    </row>
    <row r="8" spans="1:16" x14ac:dyDescent="0.25">
      <c r="A8" s="6">
        <f t="shared" si="0"/>
        <v>46034</v>
      </c>
      <c r="B8" s="7">
        <v>2105</v>
      </c>
      <c r="D8" s="28">
        <f>D7/(D6+D7)</f>
        <v>0.53191489361702127</v>
      </c>
      <c r="E8" s="5" t="s">
        <v>19</v>
      </c>
    </row>
    <row r="9" spans="1:16" x14ac:dyDescent="0.25">
      <c r="A9" s="6">
        <f t="shared" si="0"/>
        <v>46035</v>
      </c>
      <c r="B9" s="7">
        <v>2096</v>
      </c>
      <c r="P9" s="16" t="s">
        <v>55</v>
      </c>
    </row>
    <row r="10" spans="1:16" x14ac:dyDescent="0.25">
      <c r="A10" s="6">
        <f t="shared" si="0"/>
        <v>46036</v>
      </c>
      <c r="B10" s="7">
        <v>2128</v>
      </c>
    </row>
    <row r="11" spans="1:16" x14ac:dyDescent="0.25">
      <c r="A11" s="6">
        <f t="shared" si="0"/>
        <v>46037</v>
      </c>
      <c r="B11" s="7">
        <v>2153</v>
      </c>
    </row>
    <row r="12" spans="1:16" x14ac:dyDescent="0.25">
      <c r="A12" s="6">
        <f t="shared" si="0"/>
        <v>46038</v>
      </c>
      <c r="B12" s="7">
        <v>2127</v>
      </c>
    </row>
    <row r="13" spans="1:16" x14ac:dyDescent="0.25">
      <c r="A13" s="6">
        <f t="shared" si="0"/>
        <v>46041</v>
      </c>
      <c r="B13" s="7">
        <v>2133</v>
      </c>
    </row>
    <row r="14" spans="1:16" x14ac:dyDescent="0.25">
      <c r="A14" s="6">
        <f t="shared" si="0"/>
        <v>46042</v>
      </c>
      <c r="B14" s="7">
        <v>2058</v>
      </c>
    </row>
    <row r="15" spans="1:16" x14ac:dyDescent="0.25">
      <c r="A15" s="6">
        <f t="shared" si="0"/>
        <v>46043</v>
      </c>
      <c r="B15" s="7">
        <v>2149</v>
      </c>
    </row>
    <row r="16" spans="1:16" x14ac:dyDescent="0.25">
      <c r="A16" s="6">
        <f t="shared" si="0"/>
        <v>46044</v>
      </c>
      <c r="B16" s="7">
        <v>2094</v>
      </c>
    </row>
    <row r="17" spans="1:2" x14ac:dyDescent="0.25">
      <c r="A17" s="6">
        <f t="shared" si="0"/>
        <v>46045</v>
      </c>
      <c r="B17" s="7">
        <v>2127</v>
      </c>
    </row>
    <row r="18" spans="1:2" x14ac:dyDescent="0.25">
      <c r="A18" s="6">
        <f t="shared" si="0"/>
        <v>46048</v>
      </c>
      <c r="B18" s="7">
        <v>2131</v>
      </c>
    </row>
    <row r="19" spans="1:2" x14ac:dyDescent="0.25">
      <c r="A19" s="6">
        <f t="shared" si="0"/>
        <v>46049</v>
      </c>
      <c r="B19" s="7">
        <v>2144</v>
      </c>
    </row>
    <row r="20" spans="1:2" x14ac:dyDescent="0.25">
      <c r="A20" s="6">
        <f t="shared" si="0"/>
        <v>46050</v>
      </c>
      <c r="B20" s="7">
        <v>2132</v>
      </c>
    </row>
    <row r="21" spans="1:2" x14ac:dyDescent="0.25">
      <c r="A21" s="6">
        <f t="shared" si="0"/>
        <v>46051</v>
      </c>
      <c r="B21" s="7">
        <v>2146</v>
      </c>
    </row>
    <row r="22" spans="1:2" x14ac:dyDescent="0.25">
      <c r="A22" s="6">
        <f t="shared" si="0"/>
        <v>46052</v>
      </c>
      <c r="B22" s="7">
        <v>2150</v>
      </c>
    </row>
    <row r="23" spans="1:2" x14ac:dyDescent="0.25">
      <c r="A23" s="6">
        <f t="shared" si="0"/>
        <v>46055</v>
      </c>
      <c r="B23" s="7">
        <v>2137</v>
      </c>
    </row>
    <row r="24" spans="1:2" x14ac:dyDescent="0.25">
      <c r="A24" s="6">
        <f t="shared" si="0"/>
        <v>46056</v>
      </c>
      <c r="B24" s="7">
        <v>2089</v>
      </c>
    </row>
    <row r="25" spans="1:2" x14ac:dyDescent="0.25">
      <c r="A25" s="6">
        <f t="shared" si="0"/>
        <v>46057</v>
      </c>
      <c r="B25" s="7">
        <v>2133</v>
      </c>
    </row>
    <row r="26" spans="1:2" x14ac:dyDescent="0.25">
      <c r="A26" s="6">
        <f t="shared" si="0"/>
        <v>46058</v>
      </c>
      <c r="B26" s="7">
        <v>2150</v>
      </c>
    </row>
    <row r="27" spans="1:2" x14ac:dyDescent="0.25">
      <c r="A27" s="6">
        <f t="shared" si="0"/>
        <v>46059</v>
      </c>
      <c r="B27" s="7">
        <v>2127</v>
      </c>
    </row>
    <row r="28" spans="1:2" x14ac:dyDescent="0.25">
      <c r="A28" s="6">
        <f t="shared" si="0"/>
        <v>46062</v>
      </c>
      <c r="B28" s="7">
        <v>2087</v>
      </c>
    </row>
    <row r="29" spans="1:2" x14ac:dyDescent="0.25">
      <c r="A29" s="6">
        <f t="shared" si="0"/>
        <v>46063</v>
      </c>
      <c r="B29" s="7">
        <v>2115</v>
      </c>
    </row>
    <row r="30" spans="1:2" x14ac:dyDescent="0.25">
      <c r="A30" s="6">
        <f t="shared" si="0"/>
        <v>46064</v>
      </c>
      <c r="B30" s="7">
        <v>2141</v>
      </c>
    </row>
    <row r="31" spans="1:2" x14ac:dyDescent="0.25">
      <c r="A31" s="6">
        <f t="shared" si="0"/>
        <v>46065</v>
      </c>
      <c r="B31" s="7">
        <v>2182</v>
      </c>
    </row>
    <row r="32" spans="1:2" x14ac:dyDescent="0.25">
      <c r="A32" s="6">
        <f t="shared" si="0"/>
        <v>46066</v>
      </c>
      <c r="B32" s="7">
        <v>2152</v>
      </c>
    </row>
    <row r="33" spans="1:2" x14ac:dyDescent="0.25">
      <c r="A33" s="6">
        <f t="shared" si="0"/>
        <v>46069</v>
      </c>
      <c r="B33" s="7">
        <v>2103</v>
      </c>
    </row>
    <row r="34" spans="1:2" x14ac:dyDescent="0.25">
      <c r="A34" s="6">
        <f t="shared" si="0"/>
        <v>46070</v>
      </c>
      <c r="B34" s="7">
        <v>2183</v>
      </c>
    </row>
    <row r="35" spans="1:2" x14ac:dyDescent="0.25">
      <c r="A35" s="6">
        <f t="shared" si="0"/>
        <v>46071</v>
      </c>
      <c r="B35" s="7">
        <v>2104</v>
      </c>
    </row>
    <row r="36" spans="1:2" x14ac:dyDescent="0.25">
      <c r="A36" s="6">
        <f t="shared" si="0"/>
        <v>46072</v>
      </c>
      <c r="B36" s="7">
        <v>2134</v>
      </c>
    </row>
    <row r="37" spans="1:2" x14ac:dyDescent="0.25">
      <c r="A37" s="6">
        <f t="shared" si="0"/>
        <v>46073</v>
      </c>
      <c r="B37" s="7">
        <v>2054</v>
      </c>
    </row>
    <row r="38" spans="1:2" x14ac:dyDescent="0.25">
      <c r="A38" s="6">
        <f t="shared" si="0"/>
        <v>46076</v>
      </c>
      <c r="B38" s="7">
        <v>2061</v>
      </c>
    </row>
    <row r="39" spans="1:2" x14ac:dyDescent="0.25">
      <c r="A39" s="6">
        <f t="shared" si="0"/>
        <v>46077</v>
      </c>
      <c r="B39" s="7">
        <v>2043</v>
      </c>
    </row>
    <row r="40" spans="1:2" x14ac:dyDescent="0.25">
      <c r="A40" s="6">
        <f t="shared" si="0"/>
        <v>46078</v>
      </c>
      <c r="B40" s="7">
        <v>2116</v>
      </c>
    </row>
    <row r="41" spans="1:2" x14ac:dyDescent="0.25">
      <c r="A41" s="6">
        <f t="shared" si="0"/>
        <v>46079</v>
      </c>
      <c r="B41" s="7">
        <v>2085</v>
      </c>
    </row>
    <row r="42" spans="1:2" x14ac:dyDescent="0.25">
      <c r="A42" s="6">
        <f t="shared" si="0"/>
        <v>46080</v>
      </c>
      <c r="B42" s="7">
        <v>2071</v>
      </c>
    </row>
    <row r="43" spans="1:2" x14ac:dyDescent="0.25">
      <c r="A43" s="6">
        <f t="shared" si="0"/>
        <v>46083</v>
      </c>
      <c r="B43" s="7">
        <v>2059</v>
      </c>
    </row>
    <row r="44" spans="1:2" x14ac:dyDescent="0.25">
      <c r="A44" s="6">
        <f t="shared" si="0"/>
        <v>46084</v>
      </c>
      <c r="B44" s="7">
        <v>2095</v>
      </c>
    </row>
    <row r="45" spans="1:2" x14ac:dyDescent="0.25">
      <c r="A45" s="6">
        <f t="shared" si="0"/>
        <v>46085</v>
      </c>
      <c r="B45" s="7">
        <v>2184</v>
      </c>
    </row>
    <row r="46" spans="1:2" x14ac:dyDescent="0.25">
      <c r="A46" s="6">
        <f t="shared" si="0"/>
        <v>46086</v>
      </c>
      <c r="B46" s="7">
        <v>2118</v>
      </c>
    </row>
    <row r="47" spans="1:2" x14ac:dyDescent="0.25">
      <c r="A47" s="6">
        <f t="shared" si="0"/>
        <v>46087</v>
      </c>
      <c r="B47" s="7">
        <v>2073</v>
      </c>
    </row>
    <row r="48" spans="1:2" x14ac:dyDescent="0.25">
      <c r="A48" s="6">
        <f t="shared" si="0"/>
        <v>46090</v>
      </c>
      <c r="B48" s="7">
        <v>2090</v>
      </c>
    </row>
    <row r="49" spans="1:2" x14ac:dyDescent="0.25">
      <c r="A49" s="6">
        <f t="shared" si="0"/>
        <v>46091</v>
      </c>
      <c r="B49" s="7">
        <v>2098</v>
      </c>
    </row>
    <row r="50" spans="1:2" x14ac:dyDescent="0.25">
      <c r="A50" s="6">
        <f t="shared" si="0"/>
        <v>46092</v>
      </c>
      <c r="B50" s="7">
        <v>2108</v>
      </c>
    </row>
    <row r="51" spans="1:2" x14ac:dyDescent="0.25">
      <c r="A51" s="6">
        <f t="shared" si="0"/>
        <v>46093</v>
      </c>
      <c r="B51" s="7">
        <v>2130</v>
      </c>
    </row>
    <row r="52" spans="1:2" x14ac:dyDescent="0.25">
      <c r="A52" s="6">
        <f t="shared" si="0"/>
        <v>46094</v>
      </c>
      <c r="B52" s="7">
        <v>2130</v>
      </c>
    </row>
    <row r="53" spans="1:2" x14ac:dyDescent="0.25">
      <c r="A53" s="6">
        <f t="shared" si="0"/>
        <v>46097</v>
      </c>
      <c r="B53" s="7">
        <v>2136</v>
      </c>
    </row>
    <row r="54" spans="1:2" x14ac:dyDescent="0.25">
      <c r="A54" s="6">
        <f t="shared" si="0"/>
        <v>46098</v>
      </c>
      <c r="B54" s="7">
        <v>2140</v>
      </c>
    </row>
    <row r="55" spans="1:2" x14ac:dyDescent="0.25">
      <c r="A55" s="6">
        <f t="shared" si="0"/>
        <v>46099</v>
      </c>
      <c r="B55" s="7">
        <v>2130</v>
      </c>
    </row>
    <row r="56" spans="1:2" x14ac:dyDescent="0.25">
      <c r="A56" s="6">
        <f t="shared" si="0"/>
        <v>46100</v>
      </c>
      <c r="B56" s="7">
        <v>2138</v>
      </c>
    </row>
    <row r="57" spans="1:2" x14ac:dyDescent="0.25">
      <c r="A57" s="6">
        <f t="shared" si="0"/>
        <v>46101</v>
      </c>
      <c r="B57" s="7">
        <v>2135</v>
      </c>
    </row>
    <row r="58" spans="1:2" x14ac:dyDescent="0.25">
      <c r="A58" s="6">
        <f t="shared" si="0"/>
        <v>46104</v>
      </c>
      <c r="B58" s="7">
        <v>2091</v>
      </c>
    </row>
    <row r="59" spans="1:2" x14ac:dyDescent="0.25">
      <c r="A59" s="6">
        <f t="shared" si="0"/>
        <v>46105</v>
      </c>
      <c r="B59" s="7">
        <v>2043</v>
      </c>
    </row>
    <row r="60" spans="1:2" x14ac:dyDescent="0.25">
      <c r="A60" s="6">
        <f t="shared" si="0"/>
        <v>46106</v>
      </c>
      <c r="B60" s="7">
        <v>2062</v>
      </c>
    </row>
    <row r="61" spans="1:2" x14ac:dyDescent="0.25">
      <c r="A61" s="6">
        <f t="shared" si="0"/>
        <v>46107</v>
      </c>
      <c r="B61" s="7">
        <v>2052</v>
      </c>
    </row>
    <row r="62" spans="1:2" x14ac:dyDescent="0.25">
      <c r="A62" s="6">
        <f t="shared" si="0"/>
        <v>46108</v>
      </c>
      <c r="B62" s="7">
        <v>2072</v>
      </c>
    </row>
    <row r="63" spans="1:2" x14ac:dyDescent="0.25">
      <c r="A63" s="6">
        <f t="shared" si="0"/>
        <v>46111</v>
      </c>
      <c r="B63" s="7">
        <v>2141</v>
      </c>
    </row>
    <row r="64" spans="1:2" x14ac:dyDescent="0.25">
      <c r="A64" s="6">
        <f t="shared" si="0"/>
        <v>46112</v>
      </c>
      <c r="B64" s="7">
        <v>2150</v>
      </c>
    </row>
    <row r="65" spans="1:2" x14ac:dyDescent="0.25">
      <c r="A65" s="6">
        <f t="shared" si="0"/>
        <v>46113</v>
      </c>
      <c r="B65" s="7">
        <v>2142</v>
      </c>
    </row>
    <row r="66" spans="1:2" x14ac:dyDescent="0.25">
      <c r="A66" s="6">
        <f t="shared" si="0"/>
        <v>46114</v>
      </c>
      <c r="B66" s="7">
        <v>2116</v>
      </c>
    </row>
    <row r="67" spans="1:2" x14ac:dyDescent="0.25">
      <c r="A67" s="6">
        <f t="shared" si="0"/>
        <v>46115</v>
      </c>
      <c r="B67" s="7">
        <v>2140</v>
      </c>
    </row>
    <row r="68" spans="1:2" x14ac:dyDescent="0.25">
      <c r="A68" s="6">
        <f t="shared" ref="A68:A131" si="1">WORKDAY(A67,1)</f>
        <v>46118</v>
      </c>
      <c r="B68" s="7">
        <v>2125</v>
      </c>
    </row>
    <row r="69" spans="1:2" x14ac:dyDescent="0.25">
      <c r="A69" s="6">
        <f t="shared" si="1"/>
        <v>46119</v>
      </c>
      <c r="B69" s="7">
        <v>2128</v>
      </c>
    </row>
    <row r="70" spans="1:2" x14ac:dyDescent="0.25">
      <c r="A70" s="6">
        <f t="shared" si="1"/>
        <v>46120</v>
      </c>
      <c r="B70" s="7">
        <v>2135</v>
      </c>
    </row>
    <row r="71" spans="1:2" x14ac:dyDescent="0.25">
      <c r="A71" s="6">
        <f t="shared" si="1"/>
        <v>46121</v>
      </c>
      <c r="B71" s="7">
        <v>2141</v>
      </c>
    </row>
    <row r="72" spans="1:2" x14ac:dyDescent="0.25">
      <c r="A72" s="6">
        <f t="shared" si="1"/>
        <v>46122</v>
      </c>
      <c r="B72" s="7">
        <v>2141</v>
      </c>
    </row>
    <row r="73" spans="1:2" x14ac:dyDescent="0.25">
      <c r="A73" s="6">
        <f t="shared" si="1"/>
        <v>46125</v>
      </c>
      <c r="B73" s="7">
        <v>2162</v>
      </c>
    </row>
    <row r="74" spans="1:2" x14ac:dyDescent="0.25">
      <c r="A74" s="6">
        <f t="shared" si="1"/>
        <v>46126</v>
      </c>
      <c r="B74" s="7">
        <v>2125</v>
      </c>
    </row>
    <row r="75" spans="1:2" x14ac:dyDescent="0.25">
      <c r="A75" s="6">
        <f t="shared" si="1"/>
        <v>46127</v>
      </c>
      <c r="B75" s="7">
        <v>2162</v>
      </c>
    </row>
    <row r="76" spans="1:2" x14ac:dyDescent="0.25">
      <c r="A76" s="6">
        <f t="shared" si="1"/>
        <v>46128</v>
      </c>
      <c r="B76" s="7">
        <v>2155</v>
      </c>
    </row>
    <row r="77" spans="1:2" x14ac:dyDescent="0.25">
      <c r="A77" s="6">
        <f t="shared" si="1"/>
        <v>46129</v>
      </c>
      <c r="B77" s="7">
        <v>2128</v>
      </c>
    </row>
    <row r="78" spans="1:2" x14ac:dyDescent="0.25">
      <c r="A78" s="6">
        <f t="shared" si="1"/>
        <v>46132</v>
      </c>
      <c r="B78" s="7">
        <v>2180</v>
      </c>
    </row>
    <row r="79" spans="1:2" x14ac:dyDescent="0.25">
      <c r="A79" s="6">
        <f t="shared" si="1"/>
        <v>46133</v>
      </c>
      <c r="B79" s="7">
        <v>2148</v>
      </c>
    </row>
    <row r="80" spans="1:2" x14ac:dyDescent="0.25">
      <c r="A80" s="6">
        <f t="shared" si="1"/>
        <v>46134</v>
      </c>
      <c r="B80" s="7">
        <v>2157</v>
      </c>
    </row>
    <row r="81" spans="1:2" x14ac:dyDescent="0.25">
      <c r="A81" s="6">
        <f t="shared" si="1"/>
        <v>46135</v>
      </c>
      <c r="B81" s="7">
        <v>2168</v>
      </c>
    </row>
    <row r="82" spans="1:2" x14ac:dyDescent="0.25">
      <c r="A82" s="6">
        <f t="shared" si="1"/>
        <v>46136</v>
      </c>
      <c r="B82" s="7">
        <v>2159</v>
      </c>
    </row>
    <row r="83" spans="1:2" x14ac:dyDescent="0.25">
      <c r="A83" s="6">
        <f t="shared" si="1"/>
        <v>46139</v>
      </c>
      <c r="B83" s="7">
        <v>2165</v>
      </c>
    </row>
    <row r="84" spans="1:2" x14ac:dyDescent="0.25">
      <c r="A84" s="6">
        <f t="shared" si="1"/>
        <v>46140</v>
      </c>
      <c r="B84" s="7">
        <v>2165</v>
      </c>
    </row>
    <row r="85" spans="1:2" x14ac:dyDescent="0.25">
      <c r="A85" s="6">
        <f t="shared" si="1"/>
        <v>46141</v>
      </c>
      <c r="B85" s="7">
        <v>2164</v>
      </c>
    </row>
    <row r="86" spans="1:2" x14ac:dyDescent="0.25">
      <c r="A86" s="6">
        <f t="shared" si="1"/>
        <v>46142</v>
      </c>
      <c r="B86" s="7">
        <v>2134</v>
      </c>
    </row>
    <row r="87" spans="1:2" x14ac:dyDescent="0.25">
      <c r="A87" s="6">
        <f t="shared" si="1"/>
        <v>46143</v>
      </c>
      <c r="B87" s="7">
        <v>2160</v>
      </c>
    </row>
    <row r="88" spans="1:2" x14ac:dyDescent="0.25">
      <c r="A88" s="6">
        <f t="shared" si="1"/>
        <v>46146</v>
      </c>
      <c r="B88" s="7">
        <v>2074</v>
      </c>
    </row>
    <row r="89" spans="1:2" x14ac:dyDescent="0.25">
      <c r="A89" s="6">
        <f t="shared" si="1"/>
        <v>46147</v>
      </c>
      <c r="B89" s="7">
        <v>2136</v>
      </c>
    </row>
    <row r="90" spans="1:2" x14ac:dyDescent="0.25">
      <c r="A90" s="6">
        <f t="shared" si="1"/>
        <v>46148</v>
      </c>
      <c r="B90" s="7">
        <v>2160</v>
      </c>
    </row>
    <row r="91" spans="1:2" x14ac:dyDescent="0.25">
      <c r="A91" s="6">
        <f t="shared" si="1"/>
        <v>46149</v>
      </c>
      <c r="B91" s="7">
        <v>2152</v>
      </c>
    </row>
    <row r="92" spans="1:2" x14ac:dyDescent="0.25">
      <c r="A92" s="6">
        <f t="shared" si="1"/>
        <v>46150</v>
      </c>
      <c r="B92" s="7">
        <v>2148</v>
      </c>
    </row>
    <row r="93" spans="1:2" x14ac:dyDescent="0.25">
      <c r="A93" s="6">
        <f t="shared" si="1"/>
        <v>46153</v>
      </c>
      <c r="B93" s="7">
        <v>2121</v>
      </c>
    </row>
    <row r="94" spans="1:2" x14ac:dyDescent="0.25">
      <c r="A94" s="6">
        <f t="shared" si="1"/>
        <v>46154</v>
      </c>
      <c r="B94" s="7">
        <v>2060</v>
      </c>
    </row>
    <row r="95" spans="1:2" x14ac:dyDescent="0.25">
      <c r="A95" s="6">
        <f t="shared" si="1"/>
        <v>46155</v>
      </c>
      <c r="B95" s="7">
        <v>2109</v>
      </c>
    </row>
    <row r="96" spans="1:2" x14ac:dyDescent="0.25">
      <c r="A96" s="6">
        <f t="shared" si="1"/>
        <v>46156</v>
      </c>
      <c r="B96" s="7">
        <v>2061</v>
      </c>
    </row>
    <row r="97" spans="1:2" x14ac:dyDescent="0.25">
      <c r="A97" s="6">
        <f t="shared" si="1"/>
        <v>46157</v>
      </c>
      <c r="B97" s="7">
        <v>2062</v>
      </c>
    </row>
    <row r="98" spans="1:2" x14ac:dyDescent="0.25">
      <c r="A98" s="6">
        <f t="shared" si="1"/>
        <v>46160</v>
      </c>
      <c r="B98" s="7">
        <v>2162</v>
      </c>
    </row>
    <row r="99" spans="1:2" x14ac:dyDescent="0.25">
      <c r="A99" s="6">
        <f t="shared" si="1"/>
        <v>46161</v>
      </c>
      <c r="B99" s="7">
        <v>2178</v>
      </c>
    </row>
    <row r="100" spans="1:2" x14ac:dyDescent="0.25">
      <c r="A100" s="6">
        <f t="shared" si="1"/>
        <v>46162</v>
      </c>
      <c r="B100" s="7">
        <v>2148</v>
      </c>
    </row>
    <row r="101" spans="1:2" x14ac:dyDescent="0.25">
      <c r="A101" s="6">
        <f t="shared" si="1"/>
        <v>46163</v>
      </c>
      <c r="B101" s="7">
        <v>2194</v>
      </c>
    </row>
    <row r="102" spans="1:2" x14ac:dyDescent="0.25">
      <c r="A102" s="6">
        <f t="shared" si="1"/>
        <v>46164</v>
      </c>
      <c r="B102" s="7">
        <v>2157</v>
      </c>
    </row>
    <row r="103" spans="1:2" x14ac:dyDescent="0.25">
      <c r="A103" s="6">
        <f t="shared" si="1"/>
        <v>46167</v>
      </c>
      <c r="B103" s="7">
        <v>2119</v>
      </c>
    </row>
    <row r="104" spans="1:2" x14ac:dyDescent="0.25">
      <c r="A104" s="6">
        <f t="shared" si="1"/>
        <v>46168</v>
      </c>
      <c r="B104" s="7">
        <v>2097</v>
      </c>
    </row>
    <row r="105" spans="1:2" x14ac:dyDescent="0.25">
      <c r="A105" s="6">
        <f t="shared" si="1"/>
        <v>46169</v>
      </c>
      <c r="B105" s="7">
        <v>2140</v>
      </c>
    </row>
    <row r="106" spans="1:2" x14ac:dyDescent="0.25">
      <c r="A106" s="6">
        <f t="shared" si="1"/>
        <v>46170</v>
      </c>
      <c r="B106" s="7">
        <v>2130</v>
      </c>
    </row>
    <row r="107" spans="1:2" x14ac:dyDescent="0.25">
      <c r="A107" s="6">
        <f t="shared" si="1"/>
        <v>46171</v>
      </c>
      <c r="B107" s="7">
        <v>2168</v>
      </c>
    </row>
    <row r="108" spans="1:2" x14ac:dyDescent="0.25">
      <c r="A108" s="6">
        <f t="shared" si="1"/>
        <v>46174</v>
      </c>
      <c r="B108" s="7">
        <v>2158</v>
      </c>
    </row>
    <row r="109" spans="1:2" x14ac:dyDescent="0.25">
      <c r="A109" s="6">
        <f t="shared" si="1"/>
        <v>46175</v>
      </c>
      <c r="B109" s="7">
        <v>2133</v>
      </c>
    </row>
    <row r="110" spans="1:2" x14ac:dyDescent="0.25">
      <c r="A110" s="6">
        <f t="shared" si="1"/>
        <v>46176</v>
      </c>
      <c r="B110" s="7">
        <v>2127</v>
      </c>
    </row>
    <row r="111" spans="1:2" x14ac:dyDescent="0.25">
      <c r="A111" s="6">
        <f t="shared" si="1"/>
        <v>46177</v>
      </c>
      <c r="B111" s="7">
        <v>2140</v>
      </c>
    </row>
    <row r="112" spans="1:2" x14ac:dyDescent="0.25">
      <c r="A112" s="6">
        <f t="shared" si="1"/>
        <v>46178</v>
      </c>
      <c r="B112" s="7">
        <v>2133</v>
      </c>
    </row>
    <row r="113" spans="1:2" x14ac:dyDescent="0.25">
      <c r="A113" s="6">
        <f t="shared" si="1"/>
        <v>46181</v>
      </c>
      <c r="B113" s="7">
        <v>2138</v>
      </c>
    </row>
    <row r="114" spans="1:2" x14ac:dyDescent="0.25">
      <c r="A114" s="6">
        <f t="shared" si="1"/>
        <v>46182</v>
      </c>
      <c r="B114" s="7">
        <v>2141</v>
      </c>
    </row>
    <row r="115" spans="1:2" x14ac:dyDescent="0.25">
      <c r="A115" s="6">
        <f t="shared" si="1"/>
        <v>46183</v>
      </c>
      <c r="B115" s="7">
        <v>2143</v>
      </c>
    </row>
    <row r="116" spans="1:2" x14ac:dyDescent="0.25">
      <c r="A116" s="6">
        <f t="shared" si="1"/>
        <v>46184</v>
      </c>
      <c r="B116" s="7">
        <v>2135</v>
      </c>
    </row>
    <row r="117" spans="1:2" x14ac:dyDescent="0.25">
      <c r="A117" s="6">
        <f t="shared" si="1"/>
        <v>46185</v>
      </c>
      <c r="B117" s="7">
        <v>2145</v>
      </c>
    </row>
    <row r="118" spans="1:2" x14ac:dyDescent="0.25">
      <c r="A118" s="6">
        <f t="shared" si="1"/>
        <v>46188</v>
      </c>
      <c r="B118" s="7">
        <v>2121</v>
      </c>
    </row>
    <row r="119" spans="1:2" x14ac:dyDescent="0.25">
      <c r="A119" s="6">
        <f t="shared" si="1"/>
        <v>46189</v>
      </c>
      <c r="B119" s="7">
        <v>2053</v>
      </c>
    </row>
    <row r="120" spans="1:2" x14ac:dyDescent="0.25">
      <c r="A120" s="6">
        <f t="shared" si="1"/>
        <v>46190</v>
      </c>
      <c r="B120" s="7">
        <v>2024</v>
      </c>
    </row>
    <row r="121" spans="1:2" x14ac:dyDescent="0.25">
      <c r="A121" s="6">
        <f t="shared" si="1"/>
        <v>46191</v>
      </c>
      <c r="B121" s="7">
        <v>2145</v>
      </c>
    </row>
    <row r="122" spans="1:2" x14ac:dyDescent="0.25">
      <c r="A122" s="6">
        <f t="shared" si="1"/>
        <v>46192</v>
      </c>
      <c r="B122" s="7">
        <v>2026</v>
      </c>
    </row>
    <row r="123" spans="1:2" x14ac:dyDescent="0.25">
      <c r="A123" s="6">
        <f t="shared" si="1"/>
        <v>46195</v>
      </c>
      <c r="B123" s="7">
        <v>2145</v>
      </c>
    </row>
    <row r="124" spans="1:2" x14ac:dyDescent="0.25">
      <c r="A124" s="6">
        <f t="shared" si="1"/>
        <v>46196</v>
      </c>
      <c r="B124" s="7">
        <v>1990</v>
      </c>
    </row>
    <row r="125" spans="1:2" x14ac:dyDescent="0.25">
      <c r="A125" s="6">
        <f t="shared" si="1"/>
        <v>46197</v>
      </c>
      <c r="B125" s="7">
        <v>2001</v>
      </c>
    </row>
    <row r="126" spans="1:2" x14ac:dyDescent="0.25">
      <c r="A126" s="6">
        <f t="shared" si="1"/>
        <v>46198</v>
      </c>
      <c r="B126" s="7">
        <v>2002</v>
      </c>
    </row>
    <row r="127" spans="1:2" x14ac:dyDescent="0.25">
      <c r="A127" s="6">
        <f t="shared" si="1"/>
        <v>46199</v>
      </c>
      <c r="B127" s="7">
        <v>2015</v>
      </c>
    </row>
    <row r="128" spans="1:2" x14ac:dyDescent="0.25">
      <c r="A128" s="6">
        <f t="shared" si="1"/>
        <v>46202</v>
      </c>
      <c r="B128" s="7">
        <v>2127</v>
      </c>
    </row>
    <row r="129" spans="1:2" x14ac:dyDescent="0.25">
      <c r="A129" s="6">
        <f t="shared" si="1"/>
        <v>46203</v>
      </c>
      <c r="B129" s="7">
        <v>2106</v>
      </c>
    </row>
    <row r="130" spans="1:2" x14ac:dyDescent="0.25">
      <c r="A130" s="6">
        <f t="shared" si="1"/>
        <v>46204</v>
      </c>
      <c r="B130" s="7">
        <v>2114</v>
      </c>
    </row>
    <row r="131" spans="1:2" x14ac:dyDescent="0.25">
      <c r="A131" s="6">
        <f t="shared" si="1"/>
        <v>46205</v>
      </c>
      <c r="B131" s="7">
        <v>2015</v>
      </c>
    </row>
    <row r="132" spans="1:2" x14ac:dyDescent="0.25">
      <c r="A132" s="6">
        <f t="shared" ref="A132:A195" si="2">WORKDAY(A131,1)</f>
        <v>46206</v>
      </c>
      <c r="B132" s="7">
        <v>2020</v>
      </c>
    </row>
    <row r="133" spans="1:2" x14ac:dyDescent="0.25">
      <c r="A133" s="6">
        <f t="shared" si="2"/>
        <v>46209</v>
      </c>
      <c r="B133" s="7">
        <v>2022</v>
      </c>
    </row>
    <row r="134" spans="1:2" x14ac:dyDescent="0.25">
      <c r="A134" s="6">
        <f t="shared" si="2"/>
        <v>46210</v>
      </c>
      <c r="B134" s="7">
        <v>2107</v>
      </c>
    </row>
    <row r="135" spans="1:2" x14ac:dyDescent="0.25">
      <c r="A135" s="6">
        <f t="shared" si="2"/>
        <v>46211</v>
      </c>
      <c r="B135" s="7">
        <v>2144</v>
      </c>
    </row>
    <row r="136" spans="1:2" x14ac:dyDescent="0.25">
      <c r="A136" s="6">
        <f t="shared" si="2"/>
        <v>46212</v>
      </c>
      <c r="B136" s="7">
        <v>2147</v>
      </c>
    </row>
    <row r="137" spans="1:2" x14ac:dyDescent="0.25">
      <c r="A137" s="6">
        <f t="shared" si="2"/>
        <v>46213</v>
      </c>
      <c r="B137" s="7">
        <v>2152</v>
      </c>
    </row>
    <row r="138" spans="1:2" x14ac:dyDescent="0.25">
      <c r="A138" s="6">
        <f t="shared" si="2"/>
        <v>46216</v>
      </c>
      <c r="B138" s="7">
        <v>2140</v>
      </c>
    </row>
    <row r="139" spans="1:2" x14ac:dyDescent="0.25">
      <c r="A139" s="6">
        <f t="shared" si="2"/>
        <v>46217</v>
      </c>
      <c r="B139" s="7">
        <v>2141</v>
      </c>
    </row>
    <row r="140" spans="1:2" x14ac:dyDescent="0.25">
      <c r="A140" s="6">
        <f t="shared" si="2"/>
        <v>46218</v>
      </c>
      <c r="B140" s="7">
        <v>2169</v>
      </c>
    </row>
    <row r="141" spans="1:2" x14ac:dyDescent="0.25">
      <c r="A141" s="6">
        <f t="shared" si="2"/>
        <v>46219</v>
      </c>
      <c r="B141" s="7">
        <v>2156</v>
      </c>
    </row>
    <row r="142" spans="1:2" x14ac:dyDescent="0.25">
      <c r="A142" s="6">
        <f t="shared" si="2"/>
        <v>46220</v>
      </c>
      <c r="B142" s="7">
        <v>2160</v>
      </c>
    </row>
    <row r="143" spans="1:2" x14ac:dyDescent="0.25">
      <c r="A143" s="6">
        <f t="shared" si="2"/>
        <v>46223</v>
      </c>
      <c r="B143" s="7">
        <v>2153</v>
      </c>
    </row>
    <row r="144" spans="1:2" x14ac:dyDescent="0.25">
      <c r="A144" s="6">
        <f t="shared" si="2"/>
        <v>46224</v>
      </c>
      <c r="B144" s="7">
        <v>2167</v>
      </c>
    </row>
    <row r="145" spans="1:2" x14ac:dyDescent="0.25">
      <c r="A145" s="6">
        <f t="shared" si="2"/>
        <v>46225</v>
      </c>
      <c r="B145" s="7">
        <v>2149</v>
      </c>
    </row>
    <row r="146" spans="1:2" x14ac:dyDescent="0.25">
      <c r="A146" s="6">
        <f t="shared" si="2"/>
        <v>46226</v>
      </c>
      <c r="B146" s="7">
        <v>2167</v>
      </c>
    </row>
    <row r="147" spans="1:2" x14ac:dyDescent="0.25">
      <c r="A147" s="6">
        <f t="shared" si="2"/>
        <v>46227</v>
      </c>
      <c r="B147" s="7">
        <v>2176</v>
      </c>
    </row>
    <row r="148" spans="1:2" x14ac:dyDescent="0.25">
      <c r="A148" s="6">
        <f t="shared" si="2"/>
        <v>46230</v>
      </c>
      <c r="B148" s="7">
        <v>2150</v>
      </c>
    </row>
    <row r="149" spans="1:2" x14ac:dyDescent="0.25">
      <c r="A149" s="6">
        <f t="shared" si="2"/>
        <v>46231</v>
      </c>
      <c r="B149" s="7">
        <v>2168</v>
      </c>
    </row>
    <row r="150" spans="1:2" x14ac:dyDescent="0.25">
      <c r="A150" s="6">
        <f t="shared" si="2"/>
        <v>46232</v>
      </c>
      <c r="B150" s="7">
        <v>2177</v>
      </c>
    </row>
    <row r="151" spans="1:2" x14ac:dyDescent="0.25">
      <c r="A151" s="6">
        <f t="shared" si="2"/>
        <v>46233</v>
      </c>
      <c r="B151" s="7">
        <v>2149</v>
      </c>
    </row>
    <row r="152" spans="1:2" x14ac:dyDescent="0.25">
      <c r="A152" s="6">
        <f t="shared" si="2"/>
        <v>46234</v>
      </c>
      <c r="B152" s="7">
        <v>2130</v>
      </c>
    </row>
    <row r="153" spans="1:2" x14ac:dyDescent="0.25">
      <c r="A153" s="6">
        <f t="shared" si="2"/>
        <v>46237</v>
      </c>
      <c r="B153" s="7">
        <v>2134</v>
      </c>
    </row>
    <row r="154" spans="1:2" x14ac:dyDescent="0.25">
      <c r="A154" s="6">
        <f t="shared" si="2"/>
        <v>46238</v>
      </c>
      <c r="B154" s="7">
        <v>2130</v>
      </c>
    </row>
    <row r="155" spans="1:2" x14ac:dyDescent="0.25">
      <c r="A155" s="6">
        <f t="shared" si="2"/>
        <v>46239</v>
      </c>
      <c r="B155" s="7">
        <v>2131</v>
      </c>
    </row>
    <row r="156" spans="1:2" x14ac:dyDescent="0.25">
      <c r="A156" s="6">
        <f t="shared" si="2"/>
        <v>46240</v>
      </c>
      <c r="B156" s="7">
        <v>2120</v>
      </c>
    </row>
    <row r="157" spans="1:2" x14ac:dyDescent="0.25">
      <c r="A157" s="6">
        <f t="shared" si="2"/>
        <v>46241</v>
      </c>
      <c r="B157" s="7">
        <v>2139</v>
      </c>
    </row>
    <row r="158" spans="1:2" x14ac:dyDescent="0.25">
      <c r="A158" s="6">
        <f t="shared" si="2"/>
        <v>46244</v>
      </c>
      <c r="B158" s="7">
        <v>2132</v>
      </c>
    </row>
    <row r="159" spans="1:2" x14ac:dyDescent="0.25">
      <c r="A159" s="6">
        <f t="shared" si="2"/>
        <v>46245</v>
      </c>
      <c r="B159" s="7">
        <v>2185</v>
      </c>
    </row>
    <row r="160" spans="1:2" x14ac:dyDescent="0.25">
      <c r="A160" s="6">
        <f t="shared" si="2"/>
        <v>46246</v>
      </c>
      <c r="B160" s="7">
        <v>2110</v>
      </c>
    </row>
    <row r="161" spans="1:2" x14ac:dyDescent="0.25">
      <c r="A161" s="6">
        <f t="shared" si="2"/>
        <v>46247</v>
      </c>
      <c r="B161" s="7">
        <v>2063</v>
      </c>
    </row>
    <row r="162" spans="1:2" x14ac:dyDescent="0.25">
      <c r="A162" s="6">
        <f t="shared" si="2"/>
        <v>46248</v>
      </c>
      <c r="B162" s="7">
        <v>2075</v>
      </c>
    </row>
    <row r="163" spans="1:2" x14ac:dyDescent="0.25">
      <c r="A163" s="6">
        <f t="shared" si="2"/>
        <v>46251</v>
      </c>
      <c r="B163" s="7">
        <v>2136</v>
      </c>
    </row>
    <row r="164" spans="1:2" x14ac:dyDescent="0.25">
      <c r="A164" s="6">
        <f t="shared" si="2"/>
        <v>46252</v>
      </c>
      <c r="B164" s="7">
        <v>2083</v>
      </c>
    </row>
    <row r="165" spans="1:2" x14ac:dyDescent="0.25">
      <c r="A165" s="6">
        <f t="shared" si="2"/>
        <v>46253</v>
      </c>
      <c r="B165" s="7">
        <v>2115</v>
      </c>
    </row>
    <row r="166" spans="1:2" x14ac:dyDescent="0.25">
      <c r="A166" s="6">
        <f t="shared" si="2"/>
        <v>46254</v>
      </c>
      <c r="B166" s="7">
        <v>2152</v>
      </c>
    </row>
    <row r="167" spans="1:2" x14ac:dyDescent="0.25">
      <c r="A167" s="6">
        <f t="shared" si="2"/>
        <v>46255</v>
      </c>
      <c r="B167" s="7">
        <v>2129</v>
      </c>
    </row>
    <row r="168" spans="1:2" x14ac:dyDescent="0.25">
      <c r="A168" s="6">
        <f t="shared" si="2"/>
        <v>46258</v>
      </c>
      <c r="B168" s="7">
        <v>2135</v>
      </c>
    </row>
    <row r="169" spans="1:2" x14ac:dyDescent="0.25">
      <c r="A169" s="6">
        <f t="shared" si="2"/>
        <v>46259</v>
      </c>
      <c r="B169" s="7">
        <v>2125</v>
      </c>
    </row>
    <row r="170" spans="1:2" x14ac:dyDescent="0.25">
      <c r="A170" s="6">
        <f t="shared" si="2"/>
        <v>46260</v>
      </c>
      <c r="B170" s="7">
        <v>2111</v>
      </c>
    </row>
    <row r="171" spans="1:2" x14ac:dyDescent="0.25">
      <c r="A171" s="6">
        <f t="shared" si="2"/>
        <v>46261</v>
      </c>
      <c r="B171" s="7">
        <v>2122</v>
      </c>
    </row>
    <row r="172" spans="1:2" x14ac:dyDescent="0.25">
      <c r="A172" s="6">
        <f t="shared" si="2"/>
        <v>46262</v>
      </c>
      <c r="B172" s="7">
        <v>2131</v>
      </c>
    </row>
    <row r="173" spans="1:2" x14ac:dyDescent="0.25">
      <c r="A173" s="6">
        <f t="shared" si="2"/>
        <v>46265</v>
      </c>
      <c r="B173" s="7">
        <v>2126</v>
      </c>
    </row>
    <row r="174" spans="1:2" x14ac:dyDescent="0.25">
      <c r="A174" s="6">
        <f t="shared" si="2"/>
        <v>46266</v>
      </c>
      <c r="B174" s="7">
        <v>2128</v>
      </c>
    </row>
    <row r="175" spans="1:2" x14ac:dyDescent="0.25">
      <c r="A175" s="6">
        <f t="shared" si="2"/>
        <v>46267</v>
      </c>
      <c r="B175" s="7">
        <v>2114</v>
      </c>
    </row>
    <row r="176" spans="1:2" x14ac:dyDescent="0.25">
      <c r="A176" s="6">
        <f t="shared" si="2"/>
        <v>46268</v>
      </c>
      <c r="B176" s="7">
        <v>2119</v>
      </c>
    </row>
    <row r="177" spans="1:2" x14ac:dyDescent="0.25">
      <c r="A177" s="6">
        <f t="shared" si="2"/>
        <v>46269</v>
      </c>
      <c r="B177" s="7">
        <v>2137</v>
      </c>
    </row>
    <row r="178" spans="1:2" x14ac:dyDescent="0.25">
      <c r="A178" s="6">
        <f t="shared" si="2"/>
        <v>46272</v>
      </c>
      <c r="B178" s="7">
        <v>2130</v>
      </c>
    </row>
    <row r="179" spans="1:2" x14ac:dyDescent="0.25">
      <c r="A179" s="6">
        <f t="shared" si="2"/>
        <v>46273</v>
      </c>
      <c r="B179" s="7">
        <v>2128</v>
      </c>
    </row>
    <row r="180" spans="1:2" x14ac:dyDescent="0.25">
      <c r="A180" s="6">
        <f t="shared" si="2"/>
        <v>46274</v>
      </c>
      <c r="B180" s="7">
        <v>2119</v>
      </c>
    </row>
    <row r="181" spans="1:2" x14ac:dyDescent="0.25">
      <c r="A181" s="6">
        <f t="shared" si="2"/>
        <v>46275</v>
      </c>
      <c r="B181" s="7">
        <v>2142</v>
      </c>
    </row>
    <row r="182" spans="1:2" x14ac:dyDescent="0.25">
      <c r="A182" s="6">
        <f t="shared" si="2"/>
        <v>46276</v>
      </c>
      <c r="B182" s="7">
        <v>2175</v>
      </c>
    </row>
    <row r="183" spans="1:2" x14ac:dyDescent="0.25">
      <c r="A183" s="6">
        <f t="shared" si="2"/>
        <v>46279</v>
      </c>
      <c r="B183" s="7">
        <v>2171</v>
      </c>
    </row>
    <row r="184" spans="1:2" x14ac:dyDescent="0.25">
      <c r="A184" s="6">
        <f t="shared" si="2"/>
        <v>46280</v>
      </c>
      <c r="B184" s="7">
        <v>2158</v>
      </c>
    </row>
    <row r="185" spans="1:2" x14ac:dyDescent="0.25">
      <c r="A185" s="6">
        <f t="shared" si="2"/>
        <v>46281</v>
      </c>
      <c r="B185" s="7">
        <v>2173</v>
      </c>
    </row>
    <row r="186" spans="1:2" x14ac:dyDescent="0.25">
      <c r="A186" s="6">
        <f t="shared" si="2"/>
        <v>46282</v>
      </c>
      <c r="B186" s="7">
        <v>2156</v>
      </c>
    </row>
    <row r="187" spans="1:2" x14ac:dyDescent="0.25">
      <c r="A187" s="6">
        <f t="shared" si="2"/>
        <v>46283</v>
      </c>
      <c r="B187" s="7">
        <v>2165</v>
      </c>
    </row>
    <row r="188" spans="1:2" x14ac:dyDescent="0.25">
      <c r="A188" s="6">
        <f t="shared" si="2"/>
        <v>46286</v>
      </c>
      <c r="B188" s="7">
        <v>2125</v>
      </c>
    </row>
    <row r="189" spans="1:2" x14ac:dyDescent="0.25">
      <c r="A189" s="6">
        <f t="shared" si="2"/>
        <v>46287</v>
      </c>
      <c r="B189" s="7">
        <v>2115</v>
      </c>
    </row>
    <row r="190" spans="1:2" x14ac:dyDescent="0.25">
      <c r="A190" s="6">
        <f t="shared" si="2"/>
        <v>46288</v>
      </c>
      <c r="B190" s="7">
        <v>2142</v>
      </c>
    </row>
    <row r="191" spans="1:2" x14ac:dyDescent="0.25">
      <c r="A191" s="6">
        <f t="shared" si="2"/>
        <v>46289</v>
      </c>
      <c r="B191" s="7">
        <v>2099</v>
      </c>
    </row>
    <row r="192" spans="1:2" x14ac:dyDescent="0.25">
      <c r="A192" s="6">
        <f t="shared" si="2"/>
        <v>46290</v>
      </c>
      <c r="B192" s="7">
        <v>2116</v>
      </c>
    </row>
    <row r="193" spans="1:2" x14ac:dyDescent="0.25">
      <c r="A193" s="6">
        <f t="shared" si="2"/>
        <v>46293</v>
      </c>
      <c r="B193" s="7">
        <v>2100</v>
      </c>
    </row>
    <row r="194" spans="1:2" x14ac:dyDescent="0.25">
      <c r="A194" s="6">
        <f t="shared" si="2"/>
        <v>46294</v>
      </c>
      <c r="B194" s="7">
        <v>2119</v>
      </c>
    </row>
    <row r="195" spans="1:2" x14ac:dyDescent="0.25">
      <c r="A195" s="6">
        <f t="shared" si="2"/>
        <v>46295</v>
      </c>
      <c r="B195" s="7">
        <v>2117</v>
      </c>
    </row>
    <row r="196" spans="1:2" x14ac:dyDescent="0.25">
      <c r="A196" s="6">
        <f t="shared" ref="A196:A259" si="3">WORKDAY(A195,1)</f>
        <v>46296</v>
      </c>
      <c r="B196" s="7">
        <v>2101</v>
      </c>
    </row>
    <row r="197" spans="1:2" x14ac:dyDescent="0.25">
      <c r="A197" s="6">
        <f t="shared" si="3"/>
        <v>46297</v>
      </c>
      <c r="B197" s="7">
        <v>2118</v>
      </c>
    </row>
    <row r="198" spans="1:2" x14ac:dyDescent="0.25">
      <c r="A198" s="6">
        <f t="shared" si="3"/>
        <v>46300</v>
      </c>
      <c r="B198" s="7">
        <v>2120</v>
      </c>
    </row>
    <row r="199" spans="1:2" x14ac:dyDescent="0.25">
      <c r="A199" s="6">
        <f t="shared" si="3"/>
        <v>46301</v>
      </c>
      <c r="B199" s="7">
        <v>2138</v>
      </c>
    </row>
    <row r="200" spans="1:2" x14ac:dyDescent="0.25">
      <c r="A200" s="6">
        <f t="shared" si="3"/>
        <v>46302</v>
      </c>
      <c r="B200" s="7">
        <v>2143</v>
      </c>
    </row>
    <row r="201" spans="1:2" x14ac:dyDescent="0.25">
      <c r="A201" s="6">
        <f t="shared" si="3"/>
        <v>46303</v>
      </c>
      <c r="B201" s="7">
        <v>2138</v>
      </c>
    </row>
    <row r="202" spans="1:2" x14ac:dyDescent="0.25">
      <c r="A202" s="6">
        <f t="shared" si="3"/>
        <v>46304</v>
      </c>
      <c r="B202" s="7">
        <v>2144</v>
      </c>
    </row>
    <row r="203" spans="1:2" x14ac:dyDescent="0.25">
      <c r="A203" s="6">
        <f t="shared" si="3"/>
        <v>46307</v>
      </c>
      <c r="B203" s="7">
        <v>2102</v>
      </c>
    </row>
    <row r="204" spans="1:2" x14ac:dyDescent="0.25">
      <c r="A204" s="6">
        <f t="shared" si="3"/>
        <v>46308</v>
      </c>
      <c r="B204" s="7">
        <v>2137</v>
      </c>
    </row>
    <row r="205" spans="1:2" x14ac:dyDescent="0.25">
      <c r="A205" s="6">
        <f t="shared" si="3"/>
        <v>46309</v>
      </c>
      <c r="B205" s="7">
        <v>2148</v>
      </c>
    </row>
    <row r="206" spans="1:2" x14ac:dyDescent="0.25">
      <c r="A206" s="6">
        <f t="shared" si="3"/>
        <v>46310</v>
      </c>
      <c r="B206" s="7">
        <v>2111</v>
      </c>
    </row>
    <row r="207" spans="1:2" x14ac:dyDescent="0.25">
      <c r="A207" s="6">
        <f t="shared" si="3"/>
        <v>46311</v>
      </c>
      <c r="B207" s="7">
        <v>2144</v>
      </c>
    </row>
    <row r="208" spans="1:2" x14ac:dyDescent="0.25">
      <c r="A208" s="6">
        <f t="shared" si="3"/>
        <v>46314</v>
      </c>
      <c r="B208" s="7">
        <v>2120</v>
      </c>
    </row>
    <row r="209" spans="1:2" x14ac:dyDescent="0.25">
      <c r="A209" s="6">
        <f t="shared" si="3"/>
        <v>46315</v>
      </c>
      <c r="B209" s="7">
        <v>2140</v>
      </c>
    </row>
    <row r="210" spans="1:2" x14ac:dyDescent="0.25">
      <c r="A210" s="6">
        <f t="shared" si="3"/>
        <v>46316</v>
      </c>
      <c r="B210" s="7">
        <v>2144</v>
      </c>
    </row>
    <row r="211" spans="1:2" x14ac:dyDescent="0.25">
      <c r="A211" s="6">
        <f t="shared" si="3"/>
        <v>46317</v>
      </c>
      <c r="B211" s="7">
        <v>2139</v>
      </c>
    </row>
    <row r="212" spans="1:2" x14ac:dyDescent="0.25">
      <c r="A212" s="6">
        <f t="shared" si="3"/>
        <v>46318</v>
      </c>
      <c r="B212" s="7">
        <v>2147</v>
      </c>
    </row>
    <row r="213" spans="1:2" x14ac:dyDescent="0.25">
      <c r="A213" s="6">
        <f t="shared" si="3"/>
        <v>46321</v>
      </c>
      <c r="B213" s="7">
        <v>2149</v>
      </c>
    </row>
    <row r="214" spans="1:2" x14ac:dyDescent="0.25">
      <c r="A214" s="6">
        <f t="shared" si="3"/>
        <v>46322</v>
      </c>
      <c r="B214" s="7">
        <v>2175</v>
      </c>
    </row>
    <row r="215" spans="1:2" x14ac:dyDescent="0.25">
      <c r="A215" s="6">
        <f t="shared" si="3"/>
        <v>46323</v>
      </c>
      <c r="B215" s="7">
        <v>2084</v>
      </c>
    </row>
    <row r="216" spans="1:2" x14ac:dyDescent="0.25">
      <c r="A216" s="6">
        <f t="shared" si="3"/>
        <v>46324</v>
      </c>
      <c r="B216" s="7">
        <v>2103</v>
      </c>
    </row>
    <row r="217" spans="1:2" x14ac:dyDescent="0.25">
      <c r="A217" s="6">
        <f t="shared" si="3"/>
        <v>46325</v>
      </c>
      <c r="B217" s="7">
        <v>2120</v>
      </c>
    </row>
    <row r="218" spans="1:2" x14ac:dyDescent="0.25">
      <c r="A218" s="6">
        <f t="shared" si="3"/>
        <v>46328</v>
      </c>
      <c r="B218" s="7">
        <v>2154</v>
      </c>
    </row>
    <row r="219" spans="1:2" x14ac:dyDescent="0.25">
      <c r="A219" s="6">
        <f t="shared" si="3"/>
        <v>46329</v>
      </c>
      <c r="B219" s="7">
        <v>2105</v>
      </c>
    </row>
    <row r="220" spans="1:2" x14ac:dyDescent="0.25">
      <c r="A220" s="6">
        <f t="shared" si="3"/>
        <v>46330</v>
      </c>
      <c r="B220" s="7">
        <v>2072</v>
      </c>
    </row>
    <row r="221" spans="1:2" x14ac:dyDescent="0.25">
      <c r="A221" s="6">
        <f t="shared" si="3"/>
        <v>46331</v>
      </c>
      <c r="B221" s="7">
        <v>2092</v>
      </c>
    </row>
    <row r="222" spans="1:2" x14ac:dyDescent="0.25">
      <c r="A222" s="6">
        <f t="shared" si="3"/>
        <v>46332</v>
      </c>
      <c r="B222" s="7">
        <v>2102</v>
      </c>
    </row>
    <row r="223" spans="1:2" x14ac:dyDescent="0.25">
      <c r="A223" s="6">
        <f t="shared" si="3"/>
        <v>46335</v>
      </c>
      <c r="B223" s="7">
        <v>2134</v>
      </c>
    </row>
    <row r="224" spans="1:2" x14ac:dyDescent="0.25">
      <c r="A224" s="6">
        <f t="shared" si="3"/>
        <v>46336</v>
      </c>
      <c r="B224" s="7">
        <v>2140</v>
      </c>
    </row>
    <row r="225" spans="1:2" x14ac:dyDescent="0.25">
      <c r="A225" s="6">
        <f t="shared" si="3"/>
        <v>46337</v>
      </c>
      <c r="B225" s="7">
        <v>2128</v>
      </c>
    </row>
    <row r="226" spans="1:2" x14ac:dyDescent="0.25">
      <c r="A226" s="6">
        <f t="shared" si="3"/>
        <v>46338</v>
      </c>
      <c r="B226" s="7">
        <v>2063</v>
      </c>
    </row>
    <row r="227" spans="1:2" x14ac:dyDescent="0.25">
      <c r="A227" s="6">
        <f t="shared" si="3"/>
        <v>46339</v>
      </c>
      <c r="B227" s="7">
        <v>2120</v>
      </c>
    </row>
    <row r="228" spans="1:2" x14ac:dyDescent="0.25">
      <c r="A228" s="6">
        <f t="shared" si="3"/>
        <v>46342</v>
      </c>
      <c r="B228" s="7">
        <v>2120</v>
      </c>
    </row>
    <row r="229" spans="1:2" x14ac:dyDescent="0.25">
      <c r="A229" s="6">
        <f t="shared" si="3"/>
        <v>46343</v>
      </c>
      <c r="B229" s="7">
        <v>2129</v>
      </c>
    </row>
    <row r="230" spans="1:2" x14ac:dyDescent="0.25">
      <c r="A230" s="6">
        <f t="shared" si="3"/>
        <v>46344</v>
      </c>
      <c r="B230" s="7">
        <v>2134</v>
      </c>
    </row>
    <row r="231" spans="1:2" x14ac:dyDescent="0.25">
      <c r="A231" s="6">
        <f t="shared" si="3"/>
        <v>46345</v>
      </c>
      <c r="B231" s="7">
        <v>2086</v>
      </c>
    </row>
    <row r="232" spans="1:2" x14ac:dyDescent="0.25">
      <c r="A232" s="6">
        <f t="shared" si="3"/>
        <v>46346</v>
      </c>
      <c r="B232" s="7">
        <v>2117</v>
      </c>
    </row>
    <row r="233" spans="1:2" x14ac:dyDescent="0.25">
      <c r="A233" s="6">
        <f t="shared" si="3"/>
        <v>46349</v>
      </c>
      <c r="B233" s="7">
        <v>2093</v>
      </c>
    </row>
    <row r="234" spans="1:2" x14ac:dyDescent="0.25">
      <c r="A234" s="6">
        <f t="shared" si="3"/>
        <v>46350</v>
      </c>
      <c r="B234" s="7">
        <v>2120</v>
      </c>
    </row>
    <row r="235" spans="1:2" x14ac:dyDescent="0.25">
      <c r="A235" s="6">
        <f t="shared" si="3"/>
        <v>46351</v>
      </c>
      <c r="B235" s="7">
        <v>2064</v>
      </c>
    </row>
    <row r="236" spans="1:2" x14ac:dyDescent="0.25">
      <c r="A236" s="6">
        <f t="shared" si="3"/>
        <v>46352</v>
      </c>
      <c r="B236" s="7">
        <v>2123</v>
      </c>
    </row>
    <row r="237" spans="1:2" x14ac:dyDescent="0.25">
      <c r="A237" s="6">
        <f t="shared" si="3"/>
        <v>46353</v>
      </c>
      <c r="B237" s="7">
        <v>2115</v>
      </c>
    </row>
    <row r="238" spans="1:2" x14ac:dyDescent="0.25">
      <c r="A238" s="6">
        <f t="shared" si="3"/>
        <v>46356</v>
      </c>
      <c r="B238" s="7">
        <v>2104</v>
      </c>
    </row>
    <row r="239" spans="1:2" x14ac:dyDescent="0.25">
      <c r="A239" s="6">
        <f t="shared" si="3"/>
        <v>46357</v>
      </c>
      <c r="B239" s="7">
        <v>2138</v>
      </c>
    </row>
    <row r="240" spans="1:2" x14ac:dyDescent="0.25">
      <c r="A240" s="6">
        <f t="shared" si="3"/>
        <v>46358</v>
      </c>
      <c r="B240" s="7">
        <v>2142</v>
      </c>
    </row>
    <row r="241" spans="1:2" x14ac:dyDescent="0.25">
      <c r="A241" s="6">
        <f t="shared" si="3"/>
        <v>46359</v>
      </c>
      <c r="B241" s="7">
        <v>2194</v>
      </c>
    </row>
    <row r="242" spans="1:2" x14ac:dyDescent="0.25">
      <c r="A242" s="6">
        <f t="shared" si="3"/>
        <v>46360</v>
      </c>
      <c r="B242" s="7">
        <v>2210</v>
      </c>
    </row>
    <row r="243" spans="1:2" x14ac:dyDescent="0.25">
      <c r="A243" s="6">
        <f t="shared" si="3"/>
        <v>46363</v>
      </c>
      <c r="B243" s="7">
        <v>2032</v>
      </c>
    </row>
    <row r="244" spans="1:2" x14ac:dyDescent="0.25">
      <c r="A244" s="6">
        <f t="shared" si="3"/>
        <v>46364</v>
      </c>
      <c r="B244" s="7">
        <v>2029</v>
      </c>
    </row>
    <row r="245" spans="1:2" x14ac:dyDescent="0.25">
      <c r="A245" s="6">
        <f t="shared" si="3"/>
        <v>46365</v>
      </c>
      <c r="B245" s="7">
        <v>2030</v>
      </c>
    </row>
    <row r="246" spans="1:2" x14ac:dyDescent="0.25">
      <c r="A246" s="6">
        <f t="shared" si="3"/>
        <v>46366</v>
      </c>
      <c r="B246" s="7">
        <v>2031</v>
      </c>
    </row>
    <row r="247" spans="1:2" x14ac:dyDescent="0.25">
      <c r="A247" s="6">
        <f t="shared" si="3"/>
        <v>46367</v>
      </c>
      <c r="B247" s="7">
        <v>2032</v>
      </c>
    </row>
    <row r="248" spans="1:2" x14ac:dyDescent="0.25">
      <c r="A248" s="6">
        <f t="shared" si="3"/>
        <v>46370</v>
      </c>
      <c r="B248" s="7">
        <v>2033</v>
      </c>
    </row>
    <row r="249" spans="1:2" x14ac:dyDescent="0.25">
      <c r="A249" s="6">
        <f t="shared" si="3"/>
        <v>46371</v>
      </c>
      <c r="B249" s="7">
        <v>2175</v>
      </c>
    </row>
    <row r="250" spans="1:2" x14ac:dyDescent="0.25">
      <c r="A250" s="6">
        <f t="shared" si="3"/>
        <v>46372</v>
      </c>
      <c r="B250" s="7">
        <v>2175</v>
      </c>
    </row>
    <row r="251" spans="1:2" x14ac:dyDescent="0.25">
      <c r="A251" s="6">
        <f t="shared" si="3"/>
        <v>46373</v>
      </c>
      <c r="B251" s="7">
        <v>2175</v>
      </c>
    </row>
    <row r="252" spans="1:2" x14ac:dyDescent="0.25">
      <c r="A252" s="6">
        <f t="shared" si="3"/>
        <v>46374</v>
      </c>
      <c r="B252" s="7">
        <v>2176</v>
      </c>
    </row>
    <row r="253" spans="1:2" x14ac:dyDescent="0.25">
      <c r="A253" s="6">
        <f t="shared" si="3"/>
        <v>46377</v>
      </c>
      <c r="B253" s="7">
        <v>2176</v>
      </c>
    </row>
    <row r="254" spans="1:2" x14ac:dyDescent="0.25">
      <c r="A254" s="6">
        <f t="shared" si="3"/>
        <v>46378</v>
      </c>
      <c r="B254" s="7">
        <v>2177</v>
      </c>
    </row>
    <row r="255" spans="1:2" x14ac:dyDescent="0.25">
      <c r="A255" s="6">
        <f t="shared" si="3"/>
        <v>46379</v>
      </c>
      <c r="B255" s="7">
        <v>2178</v>
      </c>
    </row>
    <row r="256" spans="1:2" x14ac:dyDescent="0.25">
      <c r="A256" s="6">
        <f t="shared" si="3"/>
        <v>46380</v>
      </c>
      <c r="B256" s="7">
        <v>2180</v>
      </c>
    </row>
    <row r="257" spans="1:2" x14ac:dyDescent="0.25">
      <c r="A257" s="6">
        <f t="shared" si="3"/>
        <v>46381</v>
      </c>
      <c r="B257" s="7">
        <v>2185</v>
      </c>
    </row>
    <row r="258" spans="1:2" x14ac:dyDescent="0.25">
      <c r="A258" s="6">
        <f t="shared" si="3"/>
        <v>46384</v>
      </c>
      <c r="B258" s="7">
        <v>2194</v>
      </c>
    </row>
    <row r="259" spans="1:2" x14ac:dyDescent="0.25">
      <c r="A259" s="6">
        <f t="shared" si="3"/>
        <v>46385</v>
      </c>
      <c r="B259" s="7">
        <v>2194</v>
      </c>
    </row>
    <row r="260" spans="1:2" x14ac:dyDescent="0.25">
      <c r="A260" s="6">
        <f t="shared" ref="A260:A262" si="4">WORKDAY(A259,1)</f>
        <v>46386</v>
      </c>
      <c r="B260" s="7">
        <v>2195</v>
      </c>
    </row>
    <row r="261" spans="1:2" x14ac:dyDescent="0.25">
      <c r="A261" s="6">
        <f t="shared" si="4"/>
        <v>46387</v>
      </c>
      <c r="B261" s="7">
        <v>2195</v>
      </c>
    </row>
    <row r="262" spans="1:2" x14ac:dyDescent="0.25">
      <c r="A262" s="6">
        <f t="shared" si="4"/>
        <v>46388</v>
      </c>
      <c r="B262" s="7">
        <v>2225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E262"/>
  <sheetViews>
    <sheetView zoomScaleNormal="100" workbookViewId="0"/>
  </sheetViews>
  <sheetFormatPr defaultRowHeight="15" x14ac:dyDescent="0.25"/>
  <cols>
    <col min="1" max="1" width="13.7109375" style="5" bestFit="1" customWidth="1"/>
    <col min="2" max="2" width="6.7109375" style="5" bestFit="1" customWidth="1"/>
    <col min="3" max="3" width="11.7109375" style="5" bestFit="1" customWidth="1"/>
    <col min="4" max="4" width="9.140625" style="5"/>
    <col min="5" max="5" width="18.7109375" style="5" bestFit="1" customWidth="1"/>
    <col min="6" max="16384" width="9.140625" style="5"/>
  </cols>
  <sheetData>
    <row r="1" spans="1:5" x14ac:dyDescent="0.25">
      <c r="A1" s="1" t="s">
        <v>0</v>
      </c>
      <c r="B1" s="4" t="s">
        <v>1</v>
      </c>
      <c r="C1" s="3" t="s">
        <v>5</v>
      </c>
      <c r="D1" s="16" t="s">
        <v>14</v>
      </c>
    </row>
    <row r="2" spans="1:5" x14ac:dyDescent="0.25">
      <c r="A2" s="6">
        <v>46024</v>
      </c>
      <c r="B2" s="7">
        <v>2129</v>
      </c>
      <c r="C2" s="17">
        <f>AVERAGE(B:B)</f>
        <v>2125.2950191570881</v>
      </c>
      <c r="D2" s="27" t="s">
        <v>15</v>
      </c>
    </row>
    <row r="3" spans="1:5" x14ac:dyDescent="0.25">
      <c r="A3" s="6">
        <f>WORKDAY(A2,1)</f>
        <v>46027</v>
      </c>
      <c r="B3" s="7">
        <v>2134</v>
      </c>
      <c r="C3" s="18">
        <f t="shared" ref="C3:C66" si="0">AVERAGE(B:B)</f>
        <v>2125.2950191570881</v>
      </c>
      <c r="D3" s="16" t="s">
        <v>16</v>
      </c>
    </row>
    <row r="4" spans="1:5" x14ac:dyDescent="0.25">
      <c r="A4" s="6">
        <f t="shared" ref="A4:A67" si="1">WORKDAY(A3,1)</f>
        <v>46028</v>
      </c>
      <c r="B4" s="7">
        <v>2149</v>
      </c>
      <c r="C4" s="18">
        <f t="shared" si="0"/>
        <v>2125.2950191570881</v>
      </c>
      <c r="D4" s="27">
        <f>AVERAGE(B:B)</f>
        <v>2125.2950191570881</v>
      </c>
      <c r="E4" s="5" t="s">
        <v>5</v>
      </c>
    </row>
    <row r="5" spans="1:5" x14ac:dyDescent="0.25">
      <c r="A5" s="6">
        <f t="shared" si="1"/>
        <v>46029</v>
      </c>
      <c r="B5" s="7">
        <v>2088</v>
      </c>
      <c r="C5" s="18">
        <f t="shared" si="0"/>
        <v>2125.2950191570881</v>
      </c>
      <c r="D5" s="16"/>
    </row>
    <row r="6" spans="1:5" x14ac:dyDescent="0.25">
      <c r="A6" s="6">
        <f t="shared" si="1"/>
        <v>46030</v>
      </c>
      <c r="B6" s="7">
        <v>2158</v>
      </c>
      <c r="C6" s="18">
        <f t="shared" si="0"/>
        <v>2125.2950191570881</v>
      </c>
      <c r="D6" s="27">
        <f>D4-MIN(B:B)</f>
        <v>135.29501915708806</v>
      </c>
      <c r="E6" s="5" t="s">
        <v>17</v>
      </c>
    </row>
    <row r="7" spans="1:5" x14ac:dyDescent="0.25">
      <c r="A7" s="6">
        <f t="shared" si="1"/>
        <v>46031</v>
      </c>
      <c r="B7" s="7">
        <v>2149</v>
      </c>
      <c r="C7" s="18">
        <f t="shared" si="0"/>
        <v>2125.2950191570881</v>
      </c>
      <c r="D7" s="27">
        <f>MAX(B:B)-D4</f>
        <v>99.704980842911937</v>
      </c>
      <c r="E7" s="5" t="s">
        <v>18</v>
      </c>
    </row>
    <row r="8" spans="1:5" x14ac:dyDescent="0.25">
      <c r="A8" s="6">
        <f t="shared" si="1"/>
        <v>46034</v>
      </c>
      <c r="B8" s="7">
        <v>2105</v>
      </c>
      <c r="C8" s="18">
        <f t="shared" si="0"/>
        <v>2125.2950191570881</v>
      </c>
      <c r="D8" s="28">
        <f>D7/(D6+D7)</f>
        <v>0.42427651422515716</v>
      </c>
      <c r="E8" s="5" t="s">
        <v>19</v>
      </c>
    </row>
    <row r="9" spans="1:5" x14ac:dyDescent="0.25">
      <c r="A9" s="6">
        <f t="shared" si="1"/>
        <v>46035</v>
      </c>
      <c r="B9" s="7">
        <v>2096</v>
      </c>
      <c r="C9" s="18">
        <f t="shared" si="0"/>
        <v>2125.2950191570881</v>
      </c>
      <c r="D9" s="16"/>
    </row>
    <row r="10" spans="1:5" x14ac:dyDescent="0.25">
      <c r="A10" s="6">
        <f t="shared" si="1"/>
        <v>46036</v>
      </c>
      <c r="B10" s="7">
        <v>2128</v>
      </c>
      <c r="C10" s="18">
        <f t="shared" si="0"/>
        <v>2125.2950191570881</v>
      </c>
      <c r="D10" s="16"/>
    </row>
    <row r="11" spans="1:5" x14ac:dyDescent="0.25">
      <c r="A11" s="6">
        <f t="shared" si="1"/>
        <v>46037</v>
      </c>
      <c r="B11" s="7">
        <v>2153</v>
      </c>
      <c r="C11" s="18">
        <f t="shared" si="0"/>
        <v>2125.2950191570881</v>
      </c>
    </row>
    <row r="12" spans="1:5" x14ac:dyDescent="0.25">
      <c r="A12" s="6">
        <f t="shared" si="1"/>
        <v>46038</v>
      </c>
      <c r="B12" s="7">
        <v>2127</v>
      </c>
      <c r="C12" s="18">
        <f t="shared" si="0"/>
        <v>2125.2950191570881</v>
      </c>
    </row>
    <row r="13" spans="1:5" x14ac:dyDescent="0.25">
      <c r="A13" s="6">
        <f t="shared" si="1"/>
        <v>46041</v>
      </c>
      <c r="B13" s="7">
        <v>2133</v>
      </c>
      <c r="C13" s="18">
        <f t="shared" si="0"/>
        <v>2125.2950191570881</v>
      </c>
    </row>
    <row r="14" spans="1:5" x14ac:dyDescent="0.25">
      <c r="A14" s="6">
        <f t="shared" si="1"/>
        <v>46042</v>
      </c>
      <c r="B14" s="7">
        <v>2058</v>
      </c>
      <c r="C14" s="18">
        <f t="shared" si="0"/>
        <v>2125.2950191570881</v>
      </c>
    </row>
    <row r="15" spans="1:5" x14ac:dyDescent="0.25">
      <c r="A15" s="6">
        <f t="shared" si="1"/>
        <v>46043</v>
      </c>
      <c r="B15" s="7">
        <v>2149</v>
      </c>
      <c r="C15" s="18">
        <f t="shared" si="0"/>
        <v>2125.2950191570881</v>
      </c>
    </row>
    <row r="16" spans="1:5" x14ac:dyDescent="0.25">
      <c r="A16" s="6">
        <f t="shared" si="1"/>
        <v>46044</v>
      </c>
      <c r="B16" s="7">
        <v>2094</v>
      </c>
      <c r="C16" s="18">
        <f t="shared" si="0"/>
        <v>2125.2950191570881</v>
      </c>
    </row>
    <row r="17" spans="1:5" x14ac:dyDescent="0.25">
      <c r="A17" s="6">
        <f t="shared" si="1"/>
        <v>46045</v>
      </c>
      <c r="B17" s="7">
        <v>2127</v>
      </c>
      <c r="C17" s="18">
        <f t="shared" si="0"/>
        <v>2125.2950191570881</v>
      </c>
    </row>
    <row r="18" spans="1:5" x14ac:dyDescent="0.25">
      <c r="A18" s="6">
        <f t="shared" si="1"/>
        <v>46048</v>
      </c>
      <c r="B18" s="7">
        <v>2131</v>
      </c>
      <c r="C18" s="18">
        <f t="shared" si="0"/>
        <v>2125.2950191570881</v>
      </c>
    </row>
    <row r="19" spans="1:5" x14ac:dyDescent="0.25">
      <c r="A19" s="6">
        <f t="shared" si="1"/>
        <v>46049</v>
      </c>
      <c r="B19" s="7">
        <v>2144</v>
      </c>
      <c r="C19" s="18">
        <f t="shared" si="0"/>
        <v>2125.2950191570881</v>
      </c>
    </row>
    <row r="20" spans="1:5" x14ac:dyDescent="0.25">
      <c r="A20" s="6">
        <f t="shared" si="1"/>
        <v>46050</v>
      </c>
      <c r="B20" s="7">
        <v>2132</v>
      </c>
      <c r="C20" s="18">
        <f t="shared" si="0"/>
        <v>2125.2950191570881</v>
      </c>
      <c r="E20" s="6"/>
    </row>
    <row r="21" spans="1:5" x14ac:dyDescent="0.25">
      <c r="A21" s="6">
        <f t="shared" si="1"/>
        <v>46051</v>
      </c>
      <c r="B21" s="7">
        <v>2146</v>
      </c>
      <c r="C21" s="18">
        <f t="shared" si="0"/>
        <v>2125.2950191570881</v>
      </c>
    </row>
    <row r="22" spans="1:5" x14ac:dyDescent="0.25">
      <c r="A22" s="6">
        <f t="shared" si="1"/>
        <v>46052</v>
      </c>
      <c r="B22" s="7">
        <v>2150</v>
      </c>
      <c r="C22" s="18">
        <f t="shared" si="0"/>
        <v>2125.2950191570881</v>
      </c>
    </row>
    <row r="23" spans="1:5" x14ac:dyDescent="0.25">
      <c r="A23" s="6">
        <f t="shared" si="1"/>
        <v>46055</v>
      </c>
      <c r="B23" s="7">
        <v>2137</v>
      </c>
      <c r="C23" s="18">
        <f t="shared" si="0"/>
        <v>2125.2950191570881</v>
      </c>
    </row>
    <row r="24" spans="1:5" x14ac:dyDescent="0.25">
      <c r="A24" s="6">
        <f t="shared" si="1"/>
        <v>46056</v>
      </c>
      <c r="B24" s="7">
        <v>2089</v>
      </c>
      <c r="C24" s="18">
        <f t="shared" si="0"/>
        <v>2125.2950191570881</v>
      </c>
    </row>
    <row r="25" spans="1:5" x14ac:dyDescent="0.25">
      <c r="A25" s="6">
        <f t="shared" si="1"/>
        <v>46057</v>
      </c>
      <c r="B25" s="7">
        <v>2133</v>
      </c>
      <c r="C25" s="18">
        <f t="shared" si="0"/>
        <v>2125.2950191570881</v>
      </c>
    </row>
    <row r="26" spans="1:5" x14ac:dyDescent="0.25">
      <c r="A26" s="6">
        <f t="shared" si="1"/>
        <v>46058</v>
      </c>
      <c r="B26" s="7">
        <v>2150</v>
      </c>
      <c r="C26" s="18">
        <f t="shared" si="0"/>
        <v>2125.2950191570881</v>
      </c>
    </row>
    <row r="27" spans="1:5" x14ac:dyDescent="0.25">
      <c r="A27" s="6">
        <f t="shared" si="1"/>
        <v>46059</v>
      </c>
      <c r="B27" s="7">
        <v>2127</v>
      </c>
      <c r="C27" s="18">
        <f t="shared" si="0"/>
        <v>2125.2950191570881</v>
      </c>
    </row>
    <row r="28" spans="1:5" x14ac:dyDescent="0.25">
      <c r="A28" s="6">
        <f t="shared" si="1"/>
        <v>46062</v>
      </c>
      <c r="B28" s="7">
        <v>2087</v>
      </c>
      <c r="C28" s="18">
        <f t="shared" si="0"/>
        <v>2125.2950191570881</v>
      </c>
    </row>
    <row r="29" spans="1:5" x14ac:dyDescent="0.25">
      <c r="A29" s="6">
        <f t="shared" si="1"/>
        <v>46063</v>
      </c>
      <c r="B29" s="7">
        <v>2115</v>
      </c>
      <c r="C29" s="18">
        <f t="shared" si="0"/>
        <v>2125.2950191570881</v>
      </c>
    </row>
    <row r="30" spans="1:5" x14ac:dyDescent="0.25">
      <c r="A30" s="6">
        <f t="shared" si="1"/>
        <v>46064</v>
      </c>
      <c r="B30" s="7">
        <v>2141</v>
      </c>
      <c r="C30" s="18">
        <f t="shared" si="0"/>
        <v>2125.2950191570881</v>
      </c>
    </row>
    <row r="31" spans="1:5" x14ac:dyDescent="0.25">
      <c r="A31" s="6">
        <f t="shared" si="1"/>
        <v>46065</v>
      </c>
      <c r="B31" s="7">
        <v>2182</v>
      </c>
      <c r="C31" s="18">
        <f t="shared" si="0"/>
        <v>2125.2950191570881</v>
      </c>
    </row>
    <row r="32" spans="1:5" x14ac:dyDescent="0.25">
      <c r="A32" s="6">
        <f t="shared" si="1"/>
        <v>46066</v>
      </c>
      <c r="B32" s="7">
        <v>2152</v>
      </c>
      <c r="C32" s="18">
        <f t="shared" si="0"/>
        <v>2125.2950191570881</v>
      </c>
    </row>
    <row r="33" spans="1:3" x14ac:dyDescent="0.25">
      <c r="A33" s="6">
        <f t="shared" si="1"/>
        <v>46069</v>
      </c>
      <c r="B33" s="7">
        <v>2103</v>
      </c>
      <c r="C33" s="18">
        <f t="shared" si="0"/>
        <v>2125.2950191570881</v>
      </c>
    </row>
    <row r="34" spans="1:3" x14ac:dyDescent="0.25">
      <c r="A34" s="6">
        <f t="shared" si="1"/>
        <v>46070</v>
      </c>
      <c r="B34" s="7">
        <v>2183</v>
      </c>
      <c r="C34" s="18">
        <f t="shared" si="0"/>
        <v>2125.2950191570881</v>
      </c>
    </row>
    <row r="35" spans="1:3" x14ac:dyDescent="0.25">
      <c r="A35" s="6">
        <f t="shared" si="1"/>
        <v>46071</v>
      </c>
      <c r="B35" s="7">
        <v>2104</v>
      </c>
      <c r="C35" s="18">
        <f t="shared" si="0"/>
        <v>2125.2950191570881</v>
      </c>
    </row>
    <row r="36" spans="1:3" x14ac:dyDescent="0.25">
      <c r="A36" s="6">
        <f t="shared" si="1"/>
        <v>46072</v>
      </c>
      <c r="B36" s="7">
        <v>2134</v>
      </c>
      <c r="C36" s="18">
        <f t="shared" si="0"/>
        <v>2125.2950191570881</v>
      </c>
    </row>
    <row r="37" spans="1:3" x14ac:dyDescent="0.25">
      <c r="A37" s="6">
        <f t="shared" si="1"/>
        <v>46073</v>
      </c>
      <c r="B37" s="7">
        <v>2054</v>
      </c>
      <c r="C37" s="18">
        <f t="shared" si="0"/>
        <v>2125.2950191570881</v>
      </c>
    </row>
    <row r="38" spans="1:3" x14ac:dyDescent="0.25">
      <c r="A38" s="6">
        <f t="shared" si="1"/>
        <v>46076</v>
      </c>
      <c r="B38" s="7">
        <v>2061</v>
      </c>
      <c r="C38" s="18">
        <f t="shared" si="0"/>
        <v>2125.2950191570881</v>
      </c>
    </row>
    <row r="39" spans="1:3" x14ac:dyDescent="0.25">
      <c r="A39" s="6">
        <f t="shared" si="1"/>
        <v>46077</v>
      </c>
      <c r="B39" s="7">
        <v>2043</v>
      </c>
      <c r="C39" s="18">
        <f t="shared" si="0"/>
        <v>2125.2950191570881</v>
      </c>
    </row>
    <row r="40" spans="1:3" x14ac:dyDescent="0.25">
      <c r="A40" s="6">
        <f t="shared" si="1"/>
        <v>46078</v>
      </c>
      <c r="B40" s="7">
        <v>2116</v>
      </c>
      <c r="C40" s="18">
        <f t="shared" si="0"/>
        <v>2125.2950191570881</v>
      </c>
    </row>
    <row r="41" spans="1:3" x14ac:dyDescent="0.25">
      <c r="A41" s="6">
        <f t="shared" si="1"/>
        <v>46079</v>
      </c>
      <c r="B41" s="7">
        <v>2085</v>
      </c>
      <c r="C41" s="18">
        <f t="shared" si="0"/>
        <v>2125.2950191570881</v>
      </c>
    </row>
    <row r="42" spans="1:3" x14ac:dyDescent="0.25">
      <c r="A42" s="6">
        <f t="shared" si="1"/>
        <v>46080</v>
      </c>
      <c r="B42" s="7">
        <v>2071</v>
      </c>
      <c r="C42" s="18">
        <f t="shared" si="0"/>
        <v>2125.2950191570881</v>
      </c>
    </row>
    <row r="43" spans="1:3" x14ac:dyDescent="0.25">
      <c r="A43" s="6">
        <f t="shared" si="1"/>
        <v>46083</v>
      </c>
      <c r="B43" s="7">
        <v>2059</v>
      </c>
      <c r="C43" s="18">
        <f t="shared" si="0"/>
        <v>2125.2950191570881</v>
      </c>
    </row>
    <row r="44" spans="1:3" x14ac:dyDescent="0.25">
      <c r="A44" s="6">
        <f t="shared" si="1"/>
        <v>46084</v>
      </c>
      <c r="B44" s="7">
        <v>2095</v>
      </c>
      <c r="C44" s="18">
        <f t="shared" si="0"/>
        <v>2125.2950191570881</v>
      </c>
    </row>
    <row r="45" spans="1:3" x14ac:dyDescent="0.25">
      <c r="A45" s="6">
        <f t="shared" si="1"/>
        <v>46085</v>
      </c>
      <c r="B45" s="7">
        <v>2184</v>
      </c>
      <c r="C45" s="18">
        <f t="shared" si="0"/>
        <v>2125.2950191570881</v>
      </c>
    </row>
    <row r="46" spans="1:3" x14ac:dyDescent="0.25">
      <c r="A46" s="6">
        <f t="shared" si="1"/>
        <v>46086</v>
      </c>
      <c r="B46" s="7">
        <v>2118</v>
      </c>
      <c r="C46" s="18">
        <f t="shared" si="0"/>
        <v>2125.2950191570881</v>
      </c>
    </row>
    <row r="47" spans="1:3" x14ac:dyDescent="0.25">
      <c r="A47" s="6">
        <f t="shared" si="1"/>
        <v>46087</v>
      </c>
      <c r="B47" s="7">
        <v>2073</v>
      </c>
      <c r="C47" s="18">
        <f t="shared" si="0"/>
        <v>2125.2950191570881</v>
      </c>
    </row>
    <row r="48" spans="1:3" x14ac:dyDescent="0.25">
      <c r="A48" s="6">
        <f t="shared" si="1"/>
        <v>46090</v>
      </c>
      <c r="B48" s="7">
        <v>2090</v>
      </c>
      <c r="C48" s="18">
        <f t="shared" si="0"/>
        <v>2125.2950191570881</v>
      </c>
    </row>
    <row r="49" spans="1:3" x14ac:dyDescent="0.25">
      <c r="A49" s="6">
        <f t="shared" si="1"/>
        <v>46091</v>
      </c>
      <c r="B49" s="7">
        <v>2098</v>
      </c>
      <c r="C49" s="18">
        <f t="shared" si="0"/>
        <v>2125.2950191570881</v>
      </c>
    </row>
    <row r="50" spans="1:3" x14ac:dyDescent="0.25">
      <c r="A50" s="6">
        <f t="shared" si="1"/>
        <v>46092</v>
      </c>
      <c r="B50" s="7">
        <v>2108</v>
      </c>
      <c r="C50" s="18">
        <f t="shared" si="0"/>
        <v>2125.2950191570881</v>
      </c>
    </row>
    <row r="51" spans="1:3" x14ac:dyDescent="0.25">
      <c r="A51" s="6">
        <f t="shared" si="1"/>
        <v>46093</v>
      </c>
      <c r="B51" s="7">
        <v>2130</v>
      </c>
      <c r="C51" s="18">
        <f t="shared" si="0"/>
        <v>2125.2950191570881</v>
      </c>
    </row>
    <row r="52" spans="1:3" x14ac:dyDescent="0.25">
      <c r="A52" s="6">
        <f t="shared" si="1"/>
        <v>46094</v>
      </c>
      <c r="B52" s="7">
        <v>2130</v>
      </c>
      <c r="C52" s="18">
        <f t="shared" si="0"/>
        <v>2125.2950191570881</v>
      </c>
    </row>
    <row r="53" spans="1:3" x14ac:dyDescent="0.25">
      <c r="A53" s="6">
        <f t="shared" si="1"/>
        <v>46097</v>
      </c>
      <c r="B53" s="7">
        <v>2136</v>
      </c>
      <c r="C53" s="18">
        <f t="shared" si="0"/>
        <v>2125.2950191570881</v>
      </c>
    </row>
    <row r="54" spans="1:3" x14ac:dyDescent="0.25">
      <c r="A54" s="6">
        <f t="shared" si="1"/>
        <v>46098</v>
      </c>
      <c r="B54" s="7">
        <v>2140</v>
      </c>
      <c r="C54" s="18">
        <f t="shared" si="0"/>
        <v>2125.2950191570881</v>
      </c>
    </row>
    <row r="55" spans="1:3" x14ac:dyDescent="0.25">
      <c r="A55" s="6">
        <f t="shared" si="1"/>
        <v>46099</v>
      </c>
      <c r="B55" s="7">
        <v>2130</v>
      </c>
      <c r="C55" s="18">
        <f t="shared" si="0"/>
        <v>2125.2950191570881</v>
      </c>
    </row>
    <row r="56" spans="1:3" x14ac:dyDescent="0.25">
      <c r="A56" s="6">
        <f t="shared" si="1"/>
        <v>46100</v>
      </c>
      <c r="B56" s="7">
        <v>2138</v>
      </c>
      <c r="C56" s="18">
        <f t="shared" si="0"/>
        <v>2125.2950191570881</v>
      </c>
    </row>
    <row r="57" spans="1:3" x14ac:dyDescent="0.25">
      <c r="A57" s="6">
        <f t="shared" si="1"/>
        <v>46101</v>
      </c>
      <c r="B57" s="7">
        <v>2135</v>
      </c>
      <c r="C57" s="18">
        <f t="shared" si="0"/>
        <v>2125.2950191570881</v>
      </c>
    </row>
    <row r="58" spans="1:3" x14ac:dyDescent="0.25">
      <c r="A58" s="6">
        <f t="shared" si="1"/>
        <v>46104</v>
      </c>
      <c r="B58" s="7">
        <v>2091</v>
      </c>
      <c r="C58" s="18">
        <f t="shared" si="0"/>
        <v>2125.2950191570881</v>
      </c>
    </row>
    <row r="59" spans="1:3" x14ac:dyDescent="0.25">
      <c r="A59" s="6">
        <f t="shared" si="1"/>
        <v>46105</v>
      </c>
      <c r="B59" s="7">
        <v>2043</v>
      </c>
      <c r="C59" s="18">
        <f t="shared" si="0"/>
        <v>2125.2950191570881</v>
      </c>
    </row>
    <row r="60" spans="1:3" x14ac:dyDescent="0.25">
      <c r="A60" s="6">
        <f t="shared" si="1"/>
        <v>46106</v>
      </c>
      <c r="B60" s="7">
        <v>2062</v>
      </c>
      <c r="C60" s="18">
        <f t="shared" si="0"/>
        <v>2125.2950191570881</v>
      </c>
    </row>
    <row r="61" spans="1:3" x14ac:dyDescent="0.25">
      <c r="A61" s="6">
        <f t="shared" si="1"/>
        <v>46107</v>
      </c>
      <c r="B61" s="7">
        <v>2052</v>
      </c>
      <c r="C61" s="18">
        <f t="shared" si="0"/>
        <v>2125.2950191570881</v>
      </c>
    </row>
    <row r="62" spans="1:3" x14ac:dyDescent="0.25">
      <c r="A62" s="6">
        <f t="shared" si="1"/>
        <v>46108</v>
      </c>
      <c r="B62" s="7">
        <v>2072</v>
      </c>
      <c r="C62" s="18">
        <f t="shared" si="0"/>
        <v>2125.2950191570881</v>
      </c>
    </row>
    <row r="63" spans="1:3" x14ac:dyDescent="0.25">
      <c r="A63" s="6">
        <f t="shared" si="1"/>
        <v>46111</v>
      </c>
      <c r="B63" s="7">
        <v>2141</v>
      </c>
      <c r="C63" s="18">
        <f t="shared" si="0"/>
        <v>2125.2950191570881</v>
      </c>
    </row>
    <row r="64" spans="1:3" x14ac:dyDescent="0.25">
      <c r="A64" s="6">
        <f t="shared" si="1"/>
        <v>46112</v>
      </c>
      <c r="B64" s="7">
        <v>2150</v>
      </c>
      <c r="C64" s="18">
        <f t="shared" si="0"/>
        <v>2125.2950191570881</v>
      </c>
    </row>
    <row r="65" spans="1:3" x14ac:dyDescent="0.25">
      <c r="A65" s="6">
        <f t="shared" si="1"/>
        <v>46113</v>
      </c>
      <c r="B65" s="7">
        <v>2142</v>
      </c>
      <c r="C65" s="18">
        <f t="shared" si="0"/>
        <v>2125.2950191570881</v>
      </c>
    </row>
    <row r="66" spans="1:3" x14ac:dyDescent="0.25">
      <c r="A66" s="6">
        <f t="shared" si="1"/>
        <v>46114</v>
      </c>
      <c r="B66" s="7">
        <v>2116</v>
      </c>
      <c r="C66" s="18">
        <f t="shared" si="0"/>
        <v>2125.2950191570881</v>
      </c>
    </row>
    <row r="67" spans="1:3" x14ac:dyDescent="0.25">
      <c r="A67" s="6">
        <f t="shared" si="1"/>
        <v>46115</v>
      </c>
      <c r="B67" s="7">
        <v>2140</v>
      </c>
      <c r="C67" s="18">
        <f t="shared" ref="C67:C130" si="2">AVERAGE(B:B)</f>
        <v>2125.2950191570881</v>
      </c>
    </row>
    <row r="68" spans="1:3" x14ac:dyDescent="0.25">
      <c r="A68" s="6">
        <f t="shared" ref="A68:A131" si="3">WORKDAY(A67,1)</f>
        <v>46118</v>
      </c>
      <c r="B68" s="7">
        <v>2125</v>
      </c>
      <c r="C68" s="18">
        <f t="shared" si="2"/>
        <v>2125.2950191570881</v>
      </c>
    </row>
    <row r="69" spans="1:3" x14ac:dyDescent="0.25">
      <c r="A69" s="6">
        <f t="shared" si="3"/>
        <v>46119</v>
      </c>
      <c r="B69" s="7">
        <v>2128</v>
      </c>
      <c r="C69" s="18">
        <f t="shared" si="2"/>
        <v>2125.2950191570881</v>
      </c>
    </row>
    <row r="70" spans="1:3" x14ac:dyDescent="0.25">
      <c r="A70" s="6">
        <f t="shared" si="3"/>
        <v>46120</v>
      </c>
      <c r="B70" s="7">
        <v>2135</v>
      </c>
      <c r="C70" s="18">
        <f t="shared" si="2"/>
        <v>2125.2950191570881</v>
      </c>
    </row>
    <row r="71" spans="1:3" x14ac:dyDescent="0.25">
      <c r="A71" s="6">
        <f t="shared" si="3"/>
        <v>46121</v>
      </c>
      <c r="B71" s="7">
        <v>2141</v>
      </c>
      <c r="C71" s="18">
        <f t="shared" si="2"/>
        <v>2125.2950191570881</v>
      </c>
    </row>
    <row r="72" spans="1:3" x14ac:dyDescent="0.25">
      <c r="A72" s="6">
        <f t="shared" si="3"/>
        <v>46122</v>
      </c>
      <c r="B72" s="7">
        <v>2141</v>
      </c>
      <c r="C72" s="18">
        <f t="shared" si="2"/>
        <v>2125.2950191570881</v>
      </c>
    </row>
    <row r="73" spans="1:3" x14ac:dyDescent="0.25">
      <c r="A73" s="6">
        <f t="shared" si="3"/>
        <v>46125</v>
      </c>
      <c r="B73" s="7">
        <v>2162</v>
      </c>
      <c r="C73" s="18">
        <f t="shared" si="2"/>
        <v>2125.2950191570881</v>
      </c>
    </row>
    <row r="74" spans="1:3" x14ac:dyDescent="0.25">
      <c r="A74" s="6">
        <f t="shared" si="3"/>
        <v>46126</v>
      </c>
      <c r="B74" s="7">
        <v>2125</v>
      </c>
      <c r="C74" s="18">
        <f t="shared" si="2"/>
        <v>2125.2950191570881</v>
      </c>
    </row>
    <row r="75" spans="1:3" x14ac:dyDescent="0.25">
      <c r="A75" s="6">
        <f t="shared" si="3"/>
        <v>46127</v>
      </c>
      <c r="B75" s="7">
        <v>2162</v>
      </c>
      <c r="C75" s="18">
        <f t="shared" si="2"/>
        <v>2125.2950191570881</v>
      </c>
    </row>
    <row r="76" spans="1:3" x14ac:dyDescent="0.25">
      <c r="A76" s="6">
        <f t="shared" si="3"/>
        <v>46128</v>
      </c>
      <c r="B76" s="7">
        <v>2155</v>
      </c>
      <c r="C76" s="18">
        <f t="shared" si="2"/>
        <v>2125.2950191570881</v>
      </c>
    </row>
    <row r="77" spans="1:3" x14ac:dyDescent="0.25">
      <c r="A77" s="6">
        <f t="shared" si="3"/>
        <v>46129</v>
      </c>
      <c r="B77" s="7">
        <v>2128</v>
      </c>
      <c r="C77" s="18">
        <f t="shared" si="2"/>
        <v>2125.2950191570881</v>
      </c>
    </row>
    <row r="78" spans="1:3" x14ac:dyDescent="0.25">
      <c r="A78" s="6">
        <f t="shared" si="3"/>
        <v>46132</v>
      </c>
      <c r="B78" s="7">
        <v>2180</v>
      </c>
      <c r="C78" s="18">
        <f t="shared" si="2"/>
        <v>2125.2950191570881</v>
      </c>
    </row>
    <row r="79" spans="1:3" x14ac:dyDescent="0.25">
      <c r="A79" s="6">
        <f t="shared" si="3"/>
        <v>46133</v>
      </c>
      <c r="B79" s="7">
        <v>2148</v>
      </c>
      <c r="C79" s="18">
        <f t="shared" si="2"/>
        <v>2125.2950191570881</v>
      </c>
    </row>
    <row r="80" spans="1:3" x14ac:dyDescent="0.25">
      <c r="A80" s="6">
        <f t="shared" si="3"/>
        <v>46134</v>
      </c>
      <c r="B80" s="7">
        <v>2157</v>
      </c>
      <c r="C80" s="18">
        <f t="shared" si="2"/>
        <v>2125.2950191570881</v>
      </c>
    </row>
    <row r="81" spans="1:3" x14ac:dyDescent="0.25">
      <c r="A81" s="6">
        <f t="shared" si="3"/>
        <v>46135</v>
      </c>
      <c r="B81" s="7">
        <v>2168</v>
      </c>
      <c r="C81" s="18">
        <f t="shared" si="2"/>
        <v>2125.2950191570881</v>
      </c>
    </row>
    <row r="82" spans="1:3" x14ac:dyDescent="0.25">
      <c r="A82" s="6">
        <f t="shared" si="3"/>
        <v>46136</v>
      </c>
      <c r="B82" s="7">
        <v>2159</v>
      </c>
      <c r="C82" s="18">
        <f t="shared" si="2"/>
        <v>2125.2950191570881</v>
      </c>
    </row>
    <row r="83" spans="1:3" x14ac:dyDescent="0.25">
      <c r="A83" s="6">
        <f t="shared" si="3"/>
        <v>46139</v>
      </c>
      <c r="B83" s="7">
        <v>2165</v>
      </c>
      <c r="C83" s="18">
        <f t="shared" si="2"/>
        <v>2125.2950191570881</v>
      </c>
    </row>
    <row r="84" spans="1:3" x14ac:dyDescent="0.25">
      <c r="A84" s="6">
        <f t="shared" si="3"/>
        <v>46140</v>
      </c>
      <c r="B84" s="7">
        <v>2165</v>
      </c>
      <c r="C84" s="18">
        <f t="shared" si="2"/>
        <v>2125.2950191570881</v>
      </c>
    </row>
    <row r="85" spans="1:3" x14ac:dyDescent="0.25">
      <c r="A85" s="6">
        <f t="shared" si="3"/>
        <v>46141</v>
      </c>
      <c r="B85" s="7">
        <v>2164</v>
      </c>
      <c r="C85" s="18">
        <f t="shared" si="2"/>
        <v>2125.2950191570881</v>
      </c>
    </row>
    <row r="86" spans="1:3" x14ac:dyDescent="0.25">
      <c r="A86" s="6">
        <f t="shared" si="3"/>
        <v>46142</v>
      </c>
      <c r="B86" s="7">
        <v>2134</v>
      </c>
      <c r="C86" s="18">
        <f t="shared" si="2"/>
        <v>2125.2950191570881</v>
      </c>
    </row>
    <row r="87" spans="1:3" x14ac:dyDescent="0.25">
      <c r="A87" s="6">
        <f t="shared" si="3"/>
        <v>46143</v>
      </c>
      <c r="B87" s="7">
        <v>2160</v>
      </c>
      <c r="C87" s="18">
        <f t="shared" si="2"/>
        <v>2125.2950191570881</v>
      </c>
    </row>
    <row r="88" spans="1:3" x14ac:dyDescent="0.25">
      <c r="A88" s="6">
        <f t="shared" si="3"/>
        <v>46146</v>
      </c>
      <c r="B88" s="7">
        <v>2074</v>
      </c>
      <c r="C88" s="18">
        <f t="shared" si="2"/>
        <v>2125.2950191570881</v>
      </c>
    </row>
    <row r="89" spans="1:3" x14ac:dyDescent="0.25">
      <c r="A89" s="6">
        <f t="shared" si="3"/>
        <v>46147</v>
      </c>
      <c r="B89" s="7">
        <v>2136</v>
      </c>
      <c r="C89" s="18">
        <f t="shared" si="2"/>
        <v>2125.2950191570881</v>
      </c>
    </row>
    <row r="90" spans="1:3" x14ac:dyDescent="0.25">
      <c r="A90" s="6">
        <f t="shared" si="3"/>
        <v>46148</v>
      </c>
      <c r="B90" s="7">
        <v>2160</v>
      </c>
      <c r="C90" s="18">
        <f t="shared" si="2"/>
        <v>2125.2950191570881</v>
      </c>
    </row>
    <row r="91" spans="1:3" x14ac:dyDescent="0.25">
      <c r="A91" s="6">
        <f t="shared" si="3"/>
        <v>46149</v>
      </c>
      <c r="B91" s="7">
        <v>2152</v>
      </c>
      <c r="C91" s="18">
        <f t="shared" si="2"/>
        <v>2125.2950191570881</v>
      </c>
    </row>
    <row r="92" spans="1:3" x14ac:dyDescent="0.25">
      <c r="A92" s="6">
        <f t="shared" si="3"/>
        <v>46150</v>
      </c>
      <c r="B92" s="7">
        <v>2148</v>
      </c>
      <c r="C92" s="18">
        <f t="shared" si="2"/>
        <v>2125.2950191570881</v>
      </c>
    </row>
    <row r="93" spans="1:3" x14ac:dyDescent="0.25">
      <c r="A93" s="6">
        <f t="shared" si="3"/>
        <v>46153</v>
      </c>
      <c r="B93" s="7">
        <v>2121</v>
      </c>
      <c r="C93" s="18">
        <f t="shared" si="2"/>
        <v>2125.2950191570881</v>
      </c>
    </row>
    <row r="94" spans="1:3" x14ac:dyDescent="0.25">
      <c r="A94" s="6">
        <f t="shared" si="3"/>
        <v>46154</v>
      </c>
      <c r="B94" s="7">
        <v>2060</v>
      </c>
      <c r="C94" s="18">
        <f t="shared" si="2"/>
        <v>2125.2950191570881</v>
      </c>
    </row>
    <row r="95" spans="1:3" x14ac:dyDescent="0.25">
      <c r="A95" s="6">
        <f t="shared" si="3"/>
        <v>46155</v>
      </c>
      <c r="B95" s="7">
        <v>2109</v>
      </c>
      <c r="C95" s="18">
        <f t="shared" si="2"/>
        <v>2125.2950191570881</v>
      </c>
    </row>
    <row r="96" spans="1:3" x14ac:dyDescent="0.25">
      <c r="A96" s="6">
        <f t="shared" si="3"/>
        <v>46156</v>
      </c>
      <c r="B96" s="7">
        <v>2061</v>
      </c>
      <c r="C96" s="18">
        <f t="shared" si="2"/>
        <v>2125.2950191570881</v>
      </c>
    </row>
    <row r="97" spans="1:3" x14ac:dyDescent="0.25">
      <c r="A97" s="6">
        <f t="shared" si="3"/>
        <v>46157</v>
      </c>
      <c r="B97" s="7">
        <v>2062</v>
      </c>
      <c r="C97" s="18">
        <f t="shared" si="2"/>
        <v>2125.2950191570881</v>
      </c>
    </row>
    <row r="98" spans="1:3" x14ac:dyDescent="0.25">
      <c r="A98" s="6">
        <f t="shared" si="3"/>
        <v>46160</v>
      </c>
      <c r="B98" s="7">
        <v>2162</v>
      </c>
      <c r="C98" s="18">
        <f t="shared" si="2"/>
        <v>2125.2950191570881</v>
      </c>
    </row>
    <row r="99" spans="1:3" x14ac:dyDescent="0.25">
      <c r="A99" s="6">
        <f t="shared" si="3"/>
        <v>46161</v>
      </c>
      <c r="B99" s="7">
        <v>2178</v>
      </c>
      <c r="C99" s="18">
        <f t="shared" si="2"/>
        <v>2125.2950191570881</v>
      </c>
    </row>
    <row r="100" spans="1:3" x14ac:dyDescent="0.25">
      <c r="A100" s="6">
        <f t="shared" si="3"/>
        <v>46162</v>
      </c>
      <c r="B100" s="7">
        <v>2148</v>
      </c>
      <c r="C100" s="18">
        <f t="shared" si="2"/>
        <v>2125.2950191570881</v>
      </c>
    </row>
    <row r="101" spans="1:3" x14ac:dyDescent="0.25">
      <c r="A101" s="6">
        <f t="shared" si="3"/>
        <v>46163</v>
      </c>
      <c r="B101" s="7">
        <v>2194</v>
      </c>
      <c r="C101" s="18">
        <f t="shared" si="2"/>
        <v>2125.2950191570881</v>
      </c>
    </row>
    <row r="102" spans="1:3" x14ac:dyDescent="0.25">
      <c r="A102" s="6">
        <f t="shared" si="3"/>
        <v>46164</v>
      </c>
      <c r="B102" s="7">
        <v>2157</v>
      </c>
      <c r="C102" s="18">
        <f t="shared" si="2"/>
        <v>2125.2950191570881</v>
      </c>
    </row>
    <row r="103" spans="1:3" x14ac:dyDescent="0.25">
      <c r="A103" s="6">
        <f t="shared" si="3"/>
        <v>46167</v>
      </c>
      <c r="B103" s="7">
        <v>2119</v>
      </c>
      <c r="C103" s="18">
        <f t="shared" si="2"/>
        <v>2125.2950191570881</v>
      </c>
    </row>
    <row r="104" spans="1:3" x14ac:dyDescent="0.25">
      <c r="A104" s="6">
        <f t="shared" si="3"/>
        <v>46168</v>
      </c>
      <c r="B104" s="7">
        <v>2097</v>
      </c>
      <c r="C104" s="18">
        <f t="shared" si="2"/>
        <v>2125.2950191570881</v>
      </c>
    </row>
    <row r="105" spans="1:3" x14ac:dyDescent="0.25">
      <c r="A105" s="6">
        <f t="shared" si="3"/>
        <v>46169</v>
      </c>
      <c r="B105" s="7">
        <v>2140</v>
      </c>
      <c r="C105" s="18">
        <f t="shared" si="2"/>
        <v>2125.2950191570881</v>
      </c>
    </row>
    <row r="106" spans="1:3" x14ac:dyDescent="0.25">
      <c r="A106" s="6">
        <f t="shared" si="3"/>
        <v>46170</v>
      </c>
      <c r="B106" s="7">
        <v>2130</v>
      </c>
      <c r="C106" s="18">
        <f t="shared" si="2"/>
        <v>2125.2950191570881</v>
      </c>
    </row>
    <row r="107" spans="1:3" x14ac:dyDescent="0.25">
      <c r="A107" s="6">
        <f t="shared" si="3"/>
        <v>46171</v>
      </c>
      <c r="B107" s="7">
        <v>2168</v>
      </c>
      <c r="C107" s="18">
        <f t="shared" si="2"/>
        <v>2125.2950191570881</v>
      </c>
    </row>
    <row r="108" spans="1:3" x14ac:dyDescent="0.25">
      <c r="A108" s="6">
        <f t="shared" si="3"/>
        <v>46174</v>
      </c>
      <c r="B108" s="7">
        <v>2158</v>
      </c>
      <c r="C108" s="18">
        <f t="shared" si="2"/>
        <v>2125.2950191570881</v>
      </c>
    </row>
    <row r="109" spans="1:3" x14ac:dyDescent="0.25">
      <c r="A109" s="6">
        <f t="shared" si="3"/>
        <v>46175</v>
      </c>
      <c r="B109" s="7">
        <v>2133</v>
      </c>
      <c r="C109" s="18">
        <f t="shared" si="2"/>
        <v>2125.2950191570881</v>
      </c>
    </row>
    <row r="110" spans="1:3" x14ac:dyDescent="0.25">
      <c r="A110" s="6">
        <f t="shared" si="3"/>
        <v>46176</v>
      </c>
      <c r="B110" s="7">
        <v>2127</v>
      </c>
      <c r="C110" s="18">
        <f t="shared" si="2"/>
        <v>2125.2950191570881</v>
      </c>
    </row>
    <row r="111" spans="1:3" x14ac:dyDescent="0.25">
      <c r="A111" s="6">
        <f t="shared" si="3"/>
        <v>46177</v>
      </c>
      <c r="B111" s="7">
        <v>2140</v>
      </c>
      <c r="C111" s="18">
        <f t="shared" si="2"/>
        <v>2125.2950191570881</v>
      </c>
    </row>
    <row r="112" spans="1:3" x14ac:dyDescent="0.25">
      <c r="A112" s="6">
        <f t="shared" si="3"/>
        <v>46178</v>
      </c>
      <c r="B112" s="7">
        <v>2133</v>
      </c>
      <c r="C112" s="18">
        <f t="shared" si="2"/>
        <v>2125.2950191570881</v>
      </c>
    </row>
    <row r="113" spans="1:3" x14ac:dyDescent="0.25">
      <c r="A113" s="6">
        <f t="shared" si="3"/>
        <v>46181</v>
      </c>
      <c r="B113" s="7">
        <v>2138</v>
      </c>
      <c r="C113" s="18">
        <f t="shared" si="2"/>
        <v>2125.2950191570881</v>
      </c>
    </row>
    <row r="114" spans="1:3" x14ac:dyDescent="0.25">
      <c r="A114" s="6">
        <f t="shared" si="3"/>
        <v>46182</v>
      </c>
      <c r="B114" s="7">
        <v>2141</v>
      </c>
      <c r="C114" s="18">
        <f t="shared" si="2"/>
        <v>2125.2950191570881</v>
      </c>
    </row>
    <row r="115" spans="1:3" x14ac:dyDescent="0.25">
      <c r="A115" s="6">
        <f t="shared" si="3"/>
        <v>46183</v>
      </c>
      <c r="B115" s="7">
        <v>2143</v>
      </c>
      <c r="C115" s="18">
        <f t="shared" si="2"/>
        <v>2125.2950191570881</v>
      </c>
    </row>
    <row r="116" spans="1:3" x14ac:dyDescent="0.25">
      <c r="A116" s="6">
        <f t="shared" si="3"/>
        <v>46184</v>
      </c>
      <c r="B116" s="7">
        <v>2135</v>
      </c>
      <c r="C116" s="18">
        <f t="shared" si="2"/>
        <v>2125.2950191570881</v>
      </c>
    </row>
    <row r="117" spans="1:3" x14ac:dyDescent="0.25">
      <c r="A117" s="6">
        <f t="shared" si="3"/>
        <v>46185</v>
      </c>
      <c r="B117" s="7">
        <v>2145</v>
      </c>
      <c r="C117" s="18">
        <f t="shared" si="2"/>
        <v>2125.2950191570881</v>
      </c>
    </row>
    <row r="118" spans="1:3" x14ac:dyDescent="0.25">
      <c r="A118" s="6">
        <f t="shared" si="3"/>
        <v>46188</v>
      </c>
      <c r="B118" s="7">
        <v>2121</v>
      </c>
      <c r="C118" s="18">
        <f t="shared" si="2"/>
        <v>2125.2950191570881</v>
      </c>
    </row>
    <row r="119" spans="1:3" x14ac:dyDescent="0.25">
      <c r="A119" s="6">
        <f t="shared" si="3"/>
        <v>46189</v>
      </c>
      <c r="B119" s="7">
        <v>2053</v>
      </c>
      <c r="C119" s="18">
        <f t="shared" si="2"/>
        <v>2125.2950191570881</v>
      </c>
    </row>
    <row r="120" spans="1:3" x14ac:dyDescent="0.25">
      <c r="A120" s="6">
        <f t="shared" si="3"/>
        <v>46190</v>
      </c>
      <c r="B120" s="7">
        <v>2024</v>
      </c>
      <c r="C120" s="18">
        <f t="shared" si="2"/>
        <v>2125.2950191570881</v>
      </c>
    </row>
    <row r="121" spans="1:3" x14ac:dyDescent="0.25">
      <c r="A121" s="6">
        <f t="shared" si="3"/>
        <v>46191</v>
      </c>
      <c r="B121" s="7">
        <v>2145</v>
      </c>
      <c r="C121" s="18">
        <f t="shared" si="2"/>
        <v>2125.2950191570881</v>
      </c>
    </row>
    <row r="122" spans="1:3" x14ac:dyDescent="0.25">
      <c r="A122" s="6">
        <f t="shared" si="3"/>
        <v>46192</v>
      </c>
      <c r="B122" s="7">
        <v>2026</v>
      </c>
      <c r="C122" s="18">
        <f t="shared" si="2"/>
        <v>2125.2950191570881</v>
      </c>
    </row>
    <row r="123" spans="1:3" x14ac:dyDescent="0.25">
      <c r="A123" s="6">
        <f t="shared" si="3"/>
        <v>46195</v>
      </c>
      <c r="B123" s="7">
        <v>2145</v>
      </c>
      <c r="C123" s="18">
        <f t="shared" si="2"/>
        <v>2125.2950191570881</v>
      </c>
    </row>
    <row r="124" spans="1:3" x14ac:dyDescent="0.25">
      <c r="A124" s="6">
        <f t="shared" si="3"/>
        <v>46196</v>
      </c>
      <c r="B124" s="7">
        <v>1990</v>
      </c>
      <c r="C124" s="18">
        <f t="shared" si="2"/>
        <v>2125.2950191570881</v>
      </c>
    </row>
    <row r="125" spans="1:3" x14ac:dyDescent="0.25">
      <c r="A125" s="6">
        <f t="shared" si="3"/>
        <v>46197</v>
      </c>
      <c r="B125" s="7">
        <v>2001</v>
      </c>
      <c r="C125" s="18">
        <f t="shared" si="2"/>
        <v>2125.2950191570881</v>
      </c>
    </row>
    <row r="126" spans="1:3" x14ac:dyDescent="0.25">
      <c r="A126" s="6">
        <f t="shared" si="3"/>
        <v>46198</v>
      </c>
      <c r="B126" s="7">
        <v>2002</v>
      </c>
      <c r="C126" s="18">
        <f t="shared" si="2"/>
        <v>2125.2950191570881</v>
      </c>
    </row>
    <row r="127" spans="1:3" x14ac:dyDescent="0.25">
      <c r="A127" s="6">
        <f t="shared" si="3"/>
        <v>46199</v>
      </c>
      <c r="B127" s="7">
        <v>2015</v>
      </c>
      <c r="C127" s="18">
        <f t="shared" si="2"/>
        <v>2125.2950191570881</v>
      </c>
    </row>
    <row r="128" spans="1:3" x14ac:dyDescent="0.25">
      <c r="A128" s="6">
        <f t="shared" si="3"/>
        <v>46202</v>
      </c>
      <c r="B128" s="7">
        <v>2127</v>
      </c>
      <c r="C128" s="18">
        <f t="shared" si="2"/>
        <v>2125.2950191570881</v>
      </c>
    </row>
    <row r="129" spans="1:3" x14ac:dyDescent="0.25">
      <c r="A129" s="6">
        <f t="shared" si="3"/>
        <v>46203</v>
      </c>
      <c r="B129" s="7">
        <v>2106</v>
      </c>
      <c r="C129" s="18">
        <f t="shared" si="2"/>
        <v>2125.2950191570881</v>
      </c>
    </row>
    <row r="130" spans="1:3" x14ac:dyDescent="0.25">
      <c r="A130" s="6">
        <f t="shared" si="3"/>
        <v>46204</v>
      </c>
      <c r="B130" s="7">
        <v>2114</v>
      </c>
      <c r="C130" s="18">
        <f t="shared" si="2"/>
        <v>2125.2950191570881</v>
      </c>
    </row>
    <row r="131" spans="1:3" x14ac:dyDescent="0.25">
      <c r="A131" s="6">
        <f t="shared" si="3"/>
        <v>46205</v>
      </c>
      <c r="B131" s="7">
        <v>2015</v>
      </c>
      <c r="C131" s="18">
        <f t="shared" ref="C131:C194" si="4">AVERAGE(B:B)</f>
        <v>2125.2950191570881</v>
      </c>
    </row>
    <row r="132" spans="1:3" x14ac:dyDescent="0.25">
      <c r="A132" s="6">
        <f t="shared" ref="A132:A195" si="5">WORKDAY(A131,1)</f>
        <v>46206</v>
      </c>
      <c r="B132" s="7">
        <v>2020</v>
      </c>
      <c r="C132" s="18">
        <f t="shared" si="4"/>
        <v>2125.2950191570881</v>
      </c>
    </row>
    <row r="133" spans="1:3" x14ac:dyDescent="0.25">
      <c r="A133" s="6">
        <f t="shared" si="5"/>
        <v>46209</v>
      </c>
      <c r="B133" s="7">
        <v>2022</v>
      </c>
      <c r="C133" s="18">
        <f t="shared" si="4"/>
        <v>2125.2950191570881</v>
      </c>
    </row>
    <row r="134" spans="1:3" x14ac:dyDescent="0.25">
      <c r="A134" s="6">
        <f t="shared" si="5"/>
        <v>46210</v>
      </c>
      <c r="B134" s="7">
        <v>2107</v>
      </c>
      <c r="C134" s="18">
        <f t="shared" si="4"/>
        <v>2125.2950191570881</v>
      </c>
    </row>
    <row r="135" spans="1:3" x14ac:dyDescent="0.25">
      <c r="A135" s="6">
        <f t="shared" si="5"/>
        <v>46211</v>
      </c>
      <c r="B135" s="7">
        <v>2144</v>
      </c>
      <c r="C135" s="18">
        <f t="shared" si="4"/>
        <v>2125.2950191570881</v>
      </c>
    </row>
    <row r="136" spans="1:3" x14ac:dyDescent="0.25">
      <c r="A136" s="6">
        <f t="shared" si="5"/>
        <v>46212</v>
      </c>
      <c r="B136" s="7">
        <v>2147</v>
      </c>
      <c r="C136" s="18">
        <f t="shared" si="4"/>
        <v>2125.2950191570881</v>
      </c>
    </row>
    <row r="137" spans="1:3" x14ac:dyDescent="0.25">
      <c r="A137" s="6">
        <f t="shared" si="5"/>
        <v>46213</v>
      </c>
      <c r="B137" s="7">
        <v>2152</v>
      </c>
      <c r="C137" s="18">
        <f t="shared" si="4"/>
        <v>2125.2950191570881</v>
      </c>
    </row>
    <row r="138" spans="1:3" x14ac:dyDescent="0.25">
      <c r="A138" s="6">
        <f t="shared" si="5"/>
        <v>46216</v>
      </c>
      <c r="B138" s="7">
        <v>2140</v>
      </c>
      <c r="C138" s="18">
        <f t="shared" si="4"/>
        <v>2125.2950191570881</v>
      </c>
    </row>
    <row r="139" spans="1:3" x14ac:dyDescent="0.25">
      <c r="A139" s="6">
        <f t="shared" si="5"/>
        <v>46217</v>
      </c>
      <c r="B139" s="7">
        <v>2141</v>
      </c>
      <c r="C139" s="18">
        <f t="shared" si="4"/>
        <v>2125.2950191570881</v>
      </c>
    </row>
    <row r="140" spans="1:3" x14ac:dyDescent="0.25">
      <c r="A140" s="6">
        <f t="shared" si="5"/>
        <v>46218</v>
      </c>
      <c r="B140" s="7">
        <v>2169</v>
      </c>
      <c r="C140" s="18">
        <f t="shared" si="4"/>
        <v>2125.2950191570881</v>
      </c>
    </row>
    <row r="141" spans="1:3" x14ac:dyDescent="0.25">
      <c r="A141" s="6">
        <f t="shared" si="5"/>
        <v>46219</v>
      </c>
      <c r="B141" s="7">
        <v>2156</v>
      </c>
      <c r="C141" s="18">
        <f t="shared" si="4"/>
        <v>2125.2950191570881</v>
      </c>
    </row>
    <row r="142" spans="1:3" x14ac:dyDescent="0.25">
      <c r="A142" s="6">
        <f t="shared" si="5"/>
        <v>46220</v>
      </c>
      <c r="B142" s="7">
        <v>2160</v>
      </c>
      <c r="C142" s="18">
        <f t="shared" si="4"/>
        <v>2125.2950191570881</v>
      </c>
    </row>
    <row r="143" spans="1:3" x14ac:dyDescent="0.25">
      <c r="A143" s="6">
        <f t="shared" si="5"/>
        <v>46223</v>
      </c>
      <c r="B143" s="7">
        <v>2153</v>
      </c>
      <c r="C143" s="18">
        <f t="shared" si="4"/>
        <v>2125.2950191570881</v>
      </c>
    </row>
    <row r="144" spans="1:3" x14ac:dyDescent="0.25">
      <c r="A144" s="6">
        <f t="shared" si="5"/>
        <v>46224</v>
      </c>
      <c r="B144" s="7">
        <v>2167</v>
      </c>
      <c r="C144" s="18">
        <f t="shared" si="4"/>
        <v>2125.2950191570881</v>
      </c>
    </row>
    <row r="145" spans="1:3" x14ac:dyDescent="0.25">
      <c r="A145" s="6">
        <f t="shared" si="5"/>
        <v>46225</v>
      </c>
      <c r="B145" s="7">
        <v>2149</v>
      </c>
      <c r="C145" s="18">
        <f t="shared" si="4"/>
        <v>2125.2950191570881</v>
      </c>
    </row>
    <row r="146" spans="1:3" x14ac:dyDescent="0.25">
      <c r="A146" s="6">
        <f t="shared" si="5"/>
        <v>46226</v>
      </c>
      <c r="B146" s="7">
        <v>2167</v>
      </c>
      <c r="C146" s="18">
        <f t="shared" si="4"/>
        <v>2125.2950191570881</v>
      </c>
    </row>
    <row r="147" spans="1:3" x14ac:dyDescent="0.25">
      <c r="A147" s="6">
        <f t="shared" si="5"/>
        <v>46227</v>
      </c>
      <c r="B147" s="7">
        <v>2176</v>
      </c>
      <c r="C147" s="18">
        <f t="shared" si="4"/>
        <v>2125.2950191570881</v>
      </c>
    </row>
    <row r="148" spans="1:3" x14ac:dyDescent="0.25">
      <c r="A148" s="6">
        <f t="shared" si="5"/>
        <v>46230</v>
      </c>
      <c r="B148" s="7">
        <v>2150</v>
      </c>
      <c r="C148" s="18">
        <f t="shared" si="4"/>
        <v>2125.2950191570881</v>
      </c>
    </row>
    <row r="149" spans="1:3" x14ac:dyDescent="0.25">
      <c r="A149" s="6">
        <f t="shared" si="5"/>
        <v>46231</v>
      </c>
      <c r="B149" s="7">
        <v>2168</v>
      </c>
      <c r="C149" s="18">
        <f t="shared" si="4"/>
        <v>2125.2950191570881</v>
      </c>
    </row>
    <row r="150" spans="1:3" x14ac:dyDescent="0.25">
      <c r="A150" s="6">
        <f t="shared" si="5"/>
        <v>46232</v>
      </c>
      <c r="B150" s="7">
        <v>2177</v>
      </c>
      <c r="C150" s="18">
        <f t="shared" si="4"/>
        <v>2125.2950191570881</v>
      </c>
    </row>
    <row r="151" spans="1:3" x14ac:dyDescent="0.25">
      <c r="A151" s="6">
        <f t="shared" si="5"/>
        <v>46233</v>
      </c>
      <c r="B151" s="7">
        <v>2149</v>
      </c>
      <c r="C151" s="18">
        <f t="shared" si="4"/>
        <v>2125.2950191570881</v>
      </c>
    </row>
    <row r="152" spans="1:3" x14ac:dyDescent="0.25">
      <c r="A152" s="6">
        <f t="shared" si="5"/>
        <v>46234</v>
      </c>
      <c r="B152" s="7">
        <v>2130</v>
      </c>
      <c r="C152" s="18">
        <f t="shared" si="4"/>
        <v>2125.2950191570881</v>
      </c>
    </row>
    <row r="153" spans="1:3" x14ac:dyDescent="0.25">
      <c r="A153" s="6">
        <f t="shared" si="5"/>
        <v>46237</v>
      </c>
      <c r="B153" s="7">
        <v>2134</v>
      </c>
      <c r="C153" s="18">
        <f t="shared" si="4"/>
        <v>2125.2950191570881</v>
      </c>
    </row>
    <row r="154" spans="1:3" x14ac:dyDescent="0.25">
      <c r="A154" s="6">
        <f t="shared" si="5"/>
        <v>46238</v>
      </c>
      <c r="B154" s="7">
        <v>2130</v>
      </c>
      <c r="C154" s="18">
        <f t="shared" si="4"/>
        <v>2125.2950191570881</v>
      </c>
    </row>
    <row r="155" spans="1:3" x14ac:dyDescent="0.25">
      <c r="A155" s="6">
        <f t="shared" si="5"/>
        <v>46239</v>
      </c>
      <c r="B155" s="7">
        <v>2131</v>
      </c>
      <c r="C155" s="18">
        <f t="shared" si="4"/>
        <v>2125.2950191570881</v>
      </c>
    </row>
    <row r="156" spans="1:3" x14ac:dyDescent="0.25">
      <c r="A156" s="6">
        <f t="shared" si="5"/>
        <v>46240</v>
      </c>
      <c r="B156" s="7">
        <v>2120</v>
      </c>
      <c r="C156" s="18">
        <f t="shared" si="4"/>
        <v>2125.2950191570881</v>
      </c>
    </row>
    <row r="157" spans="1:3" x14ac:dyDescent="0.25">
      <c r="A157" s="6">
        <f t="shared" si="5"/>
        <v>46241</v>
      </c>
      <c r="B157" s="7">
        <v>2139</v>
      </c>
      <c r="C157" s="18">
        <f t="shared" si="4"/>
        <v>2125.2950191570881</v>
      </c>
    </row>
    <row r="158" spans="1:3" x14ac:dyDescent="0.25">
      <c r="A158" s="6">
        <f t="shared" si="5"/>
        <v>46244</v>
      </c>
      <c r="B158" s="7">
        <v>2132</v>
      </c>
      <c r="C158" s="18">
        <f t="shared" si="4"/>
        <v>2125.2950191570881</v>
      </c>
    </row>
    <row r="159" spans="1:3" x14ac:dyDescent="0.25">
      <c r="A159" s="6">
        <f t="shared" si="5"/>
        <v>46245</v>
      </c>
      <c r="B159" s="7">
        <v>2185</v>
      </c>
      <c r="C159" s="18">
        <f t="shared" si="4"/>
        <v>2125.2950191570881</v>
      </c>
    </row>
    <row r="160" spans="1:3" x14ac:dyDescent="0.25">
      <c r="A160" s="6">
        <f t="shared" si="5"/>
        <v>46246</v>
      </c>
      <c r="B160" s="7">
        <v>2110</v>
      </c>
      <c r="C160" s="18">
        <f t="shared" si="4"/>
        <v>2125.2950191570881</v>
      </c>
    </row>
    <row r="161" spans="1:3" x14ac:dyDescent="0.25">
      <c r="A161" s="6">
        <f t="shared" si="5"/>
        <v>46247</v>
      </c>
      <c r="B161" s="7">
        <v>2063</v>
      </c>
      <c r="C161" s="18">
        <f t="shared" si="4"/>
        <v>2125.2950191570881</v>
      </c>
    </row>
    <row r="162" spans="1:3" x14ac:dyDescent="0.25">
      <c r="A162" s="6">
        <f t="shared" si="5"/>
        <v>46248</v>
      </c>
      <c r="B162" s="7">
        <v>2075</v>
      </c>
      <c r="C162" s="18">
        <f t="shared" si="4"/>
        <v>2125.2950191570881</v>
      </c>
    </row>
    <row r="163" spans="1:3" x14ac:dyDescent="0.25">
      <c r="A163" s="6">
        <f t="shared" si="5"/>
        <v>46251</v>
      </c>
      <c r="B163" s="7">
        <v>2136</v>
      </c>
      <c r="C163" s="18">
        <f t="shared" si="4"/>
        <v>2125.2950191570881</v>
      </c>
    </row>
    <row r="164" spans="1:3" x14ac:dyDescent="0.25">
      <c r="A164" s="6">
        <f t="shared" si="5"/>
        <v>46252</v>
      </c>
      <c r="B164" s="7">
        <v>2083</v>
      </c>
      <c r="C164" s="18">
        <f t="shared" si="4"/>
        <v>2125.2950191570881</v>
      </c>
    </row>
    <row r="165" spans="1:3" x14ac:dyDescent="0.25">
      <c r="A165" s="6">
        <f t="shared" si="5"/>
        <v>46253</v>
      </c>
      <c r="B165" s="7">
        <v>2115</v>
      </c>
      <c r="C165" s="18">
        <f t="shared" si="4"/>
        <v>2125.2950191570881</v>
      </c>
    </row>
    <row r="166" spans="1:3" x14ac:dyDescent="0.25">
      <c r="A166" s="6">
        <f t="shared" si="5"/>
        <v>46254</v>
      </c>
      <c r="B166" s="7">
        <v>2152</v>
      </c>
      <c r="C166" s="18">
        <f t="shared" si="4"/>
        <v>2125.2950191570881</v>
      </c>
    </row>
    <row r="167" spans="1:3" x14ac:dyDescent="0.25">
      <c r="A167" s="6">
        <f t="shared" si="5"/>
        <v>46255</v>
      </c>
      <c r="B167" s="7">
        <v>2129</v>
      </c>
      <c r="C167" s="18">
        <f t="shared" si="4"/>
        <v>2125.2950191570881</v>
      </c>
    </row>
    <row r="168" spans="1:3" x14ac:dyDescent="0.25">
      <c r="A168" s="6">
        <f t="shared" si="5"/>
        <v>46258</v>
      </c>
      <c r="B168" s="7">
        <v>2135</v>
      </c>
      <c r="C168" s="18">
        <f t="shared" si="4"/>
        <v>2125.2950191570881</v>
      </c>
    </row>
    <row r="169" spans="1:3" x14ac:dyDescent="0.25">
      <c r="A169" s="6">
        <f t="shared" si="5"/>
        <v>46259</v>
      </c>
      <c r="B169" s="7">
        <v>2125</v>
      </c>
      <c r="C169" s="18">
        <f t="shared" si="4"/>
        <v>2125.2950191570881</v>
      </c>
    </row>
    <row r="170" spans="1:3" x14ac:dyDescent="0.25">
      <c r="A170" s="6">
        <f t="shared" si="5"/>
        <v>46260</v>
      </c>
      <c r="B170" s="7">
        <v>2111</v>
      </c>
      <c r="C170" s="18">
        <f t="shared" si="4"/>
        <v>2125.2950191570881</v>
      </c>
    </row>
    <row r="171" spans="1:3" x14ac:dyDescent="0.25">
      <c r="A171" s="6">
        <f t="shared" si="5"/>
        <v>46261</v>
      </c>
      <c r="B171" s="7">
        <v>2122</v>
      </c>
      <c r="C171" s="18">
        <f t="shared" si="4"/>
        <v>2125.2950191570881</v>
      </c>
    </row>
    <row r="172" spans="1:3" x14ac:dyDescent="0.25">
      <c r="A172" s="6">
        <f t="shared" si="5"/>
        <v>46262</v>
      </c>
      <c r="B172" s="7">
        <v>2131</v>
      </c>
      <c r="C172" s="18">
        <f t="shared" si="4"/>
        <v>2125.2950191570881</v>
      </c>
    </row>
    <row r="173" spans="1:3" x14ac:dyDescent="0.25">
      <c r="A173" s="6">
        <f t="shared" si="5"/>
        <v>46265</v>
      </c>
      <c r="B173" s="7">
        <v>2126</v>
      </c>
      <c r="C173" s="18">
        <f t="shared" si="4"/>
        <v>2125.2950191570881</v>
      </c>
    </row>
    <row r="174" spans="1:3" x14ac:dyDescent="0.25">
      <c r="A174" s="6">
        <f t="shared" si="5"/>
        <v>46266</v>
      </c>
      <c r="B174" s="7">
        <v>2128</v>
      </c>
      <c r="C174" s="18">
        <f t="shared" si="4"/>
        <v>2125.2950191570881</v>
      </c>
    </row>
    <row r="175" spans="1:3" x14ac:dyDescent="0.25">
      <c r="A175" s="6">
        <f t="shared" si="5"/>
        <v>46267</v>
      </c>
      <c r="B175" s="7">
        <v>2114</v>
      </c>
      <c r="C175" s="18">
        <f t="shared" si="4"/>
        <v>2125.2950191570881</v>
      </c>
    </row>
    <row r="176" spans="1:3" x14ac:dyDescent="0.25">
      <c r="A176" s="6">
        <f t="shared" si="5"/>
        <v>46268</v>
      </c>
      <c r="B176" s="7">
        <v>2119</v>
      </c>
      <c r="C176" s="18">
        <f t="shared" si="4"/>
        <v>2125.2950191570881</v>
      </c>
    </row>
    <row r="177" spans="1:3" x14ac:dyDescent="0.25">
      <c r="A177" s="6">
        <f t="shared" si="5"/>
        <v>46269</v>
      </c>
      <c r="B177" s="7">
        <v>2137</v>
      </c>
      <c r="C177" s="18">
        <f t="shared" si="4"/>
        <v>2125.2950191570881</v>
      </c>
    </row>
    <row r="178" spans="1:3" x14ac:dyDescent="0.25">
      <c r="A178" s="6">
        <f t="shared" si="5"/>
        <v>46272</v>
      </c>
      <c r="B178" s="7">
        <v>2130</v>
      </c>
      <c r="C178" s="18">
        <f t="shared" si="4"/>
        <v>2125.2950191570881</v>
      </c>
    </row>
    <row r="179" spans="1:3" x14ac:dyDescent="0.25">
      <c r="A179" s="6">
        <f t="shared" si="5"/>
        <v>46273</v>
      </c>
      <c r="B179" s="7">
        <v>2128</v>
      </c>
      <c r="C179" s="18">
        <f t="shared" si="4"/>
        <v>2125.2950191570881</v>
      </c>
    </row>
    <row r="180" spans="1:3" x14ac:dyDescent="0.25">
      <c r="A180" s="6">
        <f t="shared" si="5"/>
        <v>46274</v>
      </c>
      <c r="B180" s="7">
        <v>2119</v>
      </c>
      <c r="C180" s="18">
        <f t="shared" si="4"/>
        <v>2125.2950191570881</v>
      </c>
    </row>
    <row r="181" spans="1:3" x14ac:dyDescent="0.25">
      <c r="A181" s="6">
        <f t="shared" si="5"/>
        <v>46275</v>
      </c>
      <c r="B181" s="7">
        <v>2142</v>
      </c>
      <c r="C181" s="18">
        <f t="shared" si="4"/>
        <v>2125.2950191570881</v>
      </c>
    </row>
    <row r="182" spans="1:3" x14ac:dyDescent="0.25">
      <c r="A182" s="6">
        <f t="shared" si="5"/>
        <v>46276</v>
      </c>
      <c r="B182" s="7">
        <v>2175</v>
      </c>
      <c r="C182" s="18">
        <f t="shared" si="4"/>
        <v>2125.2950191570881</v>
      </c>
    </row>
    <row r="183" spans="1:3" x14ac:dyDescent="0.25">
      <c r="A183" s="6">
        <f t="shared" si="5"/>
        <v>46279</v>
      </c>
      <c r="B183" s="7">
        <v>2171</v>
      </c>
      <c r="C183" s="18">
        <f t="shared" si="4"/>
        <v>2125.2950191570881</v>
      </c>
    </row>
    <row r="184" spans="1:3" x14ac:dyDescent="0.25">
      <c r="A184" s="6">
        <f t="shared" si="5"/>
        <v>46280</v>
      </c>
      <c r="B184" s="7">
        <v>2158</v>
      </c>
      <c r="C184" s="18">
        <f t="shared" si="4"/>
        <v>2125.2950191570881</v>
      </c>
    </row>
    <row r="185" spans="1:3" x14ac:dyDescent="0.25">
      <c r="A185" s="6">
        <f t="shared" si="5"/>
        <v>46281</v>
      </c>
      <c r="B185" s="7">
        <v>2173</v>
      </c>
      <c r="C185" s="18">
        <f t="shared" si="4"/>
        <v>2125.2950191570881</v>
      </c>
    </row>
    <row r="186" spans="1:3" x14ac:dyDescent="0.25">
      <c r="A186" s="6">
        <f t="shared" si="5"/>
        <v>46282</v>
      </c>
      <c r="B186" s="7">
        <v>2156</v>
      </c>
      <c r="C186" s="18">
        <f t="shared" si="4"/>
        <v>2125.2950191570881</v>
      </c>
    </row>
    <row r="187" spans="1:3" x14ac:dyDescent="0.25">
      <c r="A187" s="6">
        <f t="shared" si="5"/>
        <v>46283</v>
      </c>
      <c r="B187" s="7">
        <v>2165</v>
      </c>
      <c r="C187" s="18">
        <f t="shared" si="4"/>
        <v>2125.2950191570881</v>
      </c>
    </row>
    <row r="188" spans="1:3" x14ac:dyDescent="0.25">
      <c r="A188" s="6">
        <f t="shared" si="5"/>
        <v>46286</v>
      </c>
      <c r="B188" s="7">
        <v>2125</v>
      </c>
      <c r="C188" s="18">
        <f t="shared" si="4"/>
        <v>2125.2950191570881</v>
      </c>
    </row>
    <row r="189" spans="1:3" x14ac:dyDescent="0.25">
      <c r="A189" s="6">
        <f t="shared" si="5"/>
        <v>46287</v>
      </c>
      <c r="B189" s="7">
        <v>2115</v>
      </c>
      <c r="C189" s="18">
        <f t="shared" si="4"/>
        <v>2125.2950191570881</v>
      </c>
    </row>
    <row r="190" spans="1:3" x14ac:dyDescent="0.25">
      <c r="A190" s="6">
        <f t="shared" si="5"/>
        <v>46288</v>
      </c>
      <c r="B190" s="7">
        <v>2142</v>
      </c>
      <c r="C190" s="18">
        <f t="shared" si="4"/>
        <v>2125.2950191570881</v>
      </c>
    </row>
    <row r="191" spans="1:3" x14ac:dyDescent="0.25">
      <c r="A191" s="6">
        <f t="shared" si="5"/>
        <v>46289</v>
      </c>
      <c r="B191" s="7">
        <v>2099</v>
      </c>
      <c r="C191" s="18">
        <f t="shared" si="4"/>
        <v>2125.2950191570881</v>
      </c>
    </row>
    <row r="192" spans="1:3" x14ac:dyDescent="0.25">
      <c r="A192" s="6">
        <f t="shared" si="5"/>
        <v>46290</v>
      </c>
      <c r="B192" s="7">
        <v>2116</v>
      </c>
      <c r="C192" s="18">
        <f t="shared" si="4"/>
        <v>2125.2950191570881</v>
      </c>
    </row>
    <row r="193" spans="1:3" x14ac:dyDescent="0.25">
      <c r="A193" s="6">
        <f t="shared" si="5"/>
        <v>46293</v>
      </c>
      <c r="B193" s="7">
        <v>2100</v>
      </c>
      <c r="C193" s="18">
        <f t="shared" si="4"/>
        <v>2125.2950191570881</v>
      </c>
    </row>
    <row r="194" spans="1:3" x14ac:dyDescent="0.25">
      <c r="A194" s="6">
        <f t="shared" si="5"/>
        <v>46294</v>
      </c>
      <c r="B194" s="7">
        <v>2119</v>
      </c>
      <c r="C194" s="18">
        <f t="shared" si="4"/>
        <v>2125.2950191570881</v>
      </c>
    </row>
    <row r="195" spans="1:3" x14ac:dyDescent="0.25">
      <c r="A195" s="6">
        <f t="shared" si="5"/>
        <v>46295</v>
      </c>
      <c r="B195" s="7">
        <v>2117</v>
      </c>
      <c r="C195" s="18">
        <f t="shared" ref="C195:C258" si="6">AVERAGE(B:B)</f>
        <v>2125.2950191570881</v>
      </c>
    </row>
    <row r="196" spans="1:3" x14ac:dyDescent="0.25">
      <c r="A196" s="6">
        <f t="shared" ref="A196:A259" si="7">WORKDAY(A195,1)</f>
        <v>46296</v>
      </c>
      <c r="B196" s="7">
        <v>2101</v>
      </c>
      <c r="C196" s="18">
        <f t="shared" si="6"/>
        <v>2125.2950191570881</v>
      </c>
    </row>
    <row r="197" spans="1:3" x14ac:dyDescent="0.25">
      <c r="A197" s="6">
        <f t="shared" si="7"/>
        <v>46297</v>
      </c>
      <c r="B197" s="7">
        <v>2118</v>
      </c>
      <c r="C197" s="18">
        <f t="shared" si="6"/>
        <v>2125.2950191570881</v>
      </c>
    </row>
    <row r="198" spans="1:3" x14ac:dyDescent="0.25">
      <c r="A198" s="6">
        <f t="shared" si="7"/>
        <v>46300</v>
      </c>
      <c r="B198" s="7">
        <v>2120</v>
      </c>
      <c r="C198" s="18">
        <f t="shared" si="6"/>
        <v>2125.2950191570881</v>
      </c>
    </row>
    <row r="199" spans="1:3" x14ac:dyDescent="0.25">
      <c r="A199" s="6">
        <f t="shared" si="7"/>
        <v>46301</v>
      </c>
      <c r="B199" s="7">
        <v>2138</v>
      </c>
      <c r="C199" s="18">
        <f t="shared" si="6"/>
        <v>2125.2950191570881</v>
      </c>
    </row>
    <row r="200" spans="1:3" x14ac:dyDescent="0.25">
      <c r="A200" s="6">
        <f t="shared" si="7"/>
        <v>46302</v>
      </c>
      <c r="B200" s="7">
        <v>2143</v>
      </c>
      <c r="C200" s="18">
        <f t="shared" si="6"/>
        <v>2125.2950191570881</v>
      </c>
    </row>
    <row r="201" spans="1:3" x14ac:dyDescent="0.25">
      <c r="A201" s="6">
        <f t="shared" si="7"/>
        <v>46303</v>
      </c>
      <c r="B201" s="7">
        <v>2138</v>
      </c>
      <c r="C201" s="18">
        <f t="shared" si="6"/>
        <v>2125.2950191570881</v>
      </c>
    </row>
    <row r="202" spans="1:3" x14ac:dyDescent="0.25">
      <c r="A202" s="6">
        <f t="shared" si="7"/>
        <v>46304</v>
      </c>
      <c r="B202" s="7">
        <v>2144</v>
      </c>
      <c r="C202" s="18">
        <f t="shared" si="6"/>
        <v>2125.2950191570881</v>
      </c>
    </row>
    <row r="203" spans="1:3" x14ac:dyDescent="0.25">
      <c r="A203" s="6">
        <f t="shared" si="7"/>
        <v>46307</v>
      </c>
      <c r="B203" s="7">
        <v>2102</v>
      </c>
      <c r="C203" s="18">
        <f t="shared" si="6"/>
        <v>2125.2950191570881</v>
      </c>
    </row>
    <row r="204" spans="1:3" x14ac:dyDescent="0.25">
      <c r="A204" s="6">
        <f t="shared" si="7"/>
        <v>46308</v>
      </c>
      <c r="B204" s="7">
        <v>2137</v>
      </c>
      <c r="C204" s="18">
        <f t="shared" si="6"/>
        <v>2125.2950191570881</v>
      </c>
    </row>
    <row r="205" spans="1:3" x14ac:dyDescent="0.25">
      <c r="A205" s="6">
        <f t="shared" si="7"/>
        <v>46309</v>
      </c>
      <c r="B205" s="7">
        <v>2148</v>
      </c>
      <c r="C205" s="18">
        <f t="shared" si="6"/>
        <v>2125.2950191570881</v>
      </c>
    </row>
    <row r="206" spans="1:3" x14ac:dyDescent="0.25">
      <c r="A206" s="6">
        <f t="shared" si="7"/>
        <v>46310</v>
      </c>
      <c r="B206" s="7">
        <v>2111</v>
      </c>
      <c r="C206" s="18">
        <f t="shared" si="6"/>
        <v>2125.2950191570881</v>
      </c>
    </row>
    <row r="207" spans="1:3" x14ac:dyDescent="0.25">
      <c r="A207" s="6">
        <f t="shared" si="7"/>
        <v>46311</v>
      </c>
      <c r="B207" s="7">
        <v>2144</v>
      </c>
      <c r="C207" s="18">
        <f t="shared" si="6"/>
        <v>2125.2950191570881</v>
      </c>
    </row>
    <row r="208" spans="1:3" x14ac:dyDescent="0.25">
      <c r="A208" s="6">
        <f t="shared" si="7"/>
        <v>46314</v>
      </c>
      <c r="B208" s="7">
        <v>2120</v>
      </c>
      <c r="C208" s="18">
        <f t="shared" si="6"/>
        <v>2125.2950191570881</v>
      </c>
    </row>
    <row r="209" spans="1:3" x14ac:dyDescent="0.25">
      <c r="A209" s="6">
        <f t="shared" si="7"/>
        <v>46315</v>
      </c>
      <c r="B209" s="7">
        <v>2140</v>
      </c>
      <c r="C209" s="18">
        <f t="shared" si="6"/>
        <v>2125.2950191570881</v>
      </c>
    </row>
    <row r="210" spans="1:3" x14ac:dyDescent="0.25">
      <c r="A210" s="6">
        <f t="shared" si="7"/>
        <v>46316</v>
      </c>
      <c r="B210" s="7">
        <v>2144</v>
      </c>
      <c r="C210" s="18">
        <f t="shared" si="6"/>
        <v>2125.2950191570881</v>
      </c>
    </row>
    <row r="211" spans="1:3" x14ac:dyDescent="0.25">
      <c r="A211" s="6">
        <f t="shared" si="7"/>
        <v>46317</v>
      </c>
      <c r="B211" s="7">
        <v>2139</v>
      </c>
      <c r="C211" s="18">
        <f t="shared" si="6"/>
        <v>2125.2950191570881</v>
      </c>
    </row>
    <row r="212" spans="1:3" x14ac:dyDescent="0.25">
      <c r="A212" s="6">
        <f t="shared" si="7"/>
        <v>46318</v>
      </c>
      <c r="B212" s="7">
        <v>2147</v>
      </c>
      <c r="C212" s="18">
        <f t="shared" si="6"/>
        <v>2125.2950191570881</v>
      </c>
    </row>
    <row r="213" spans="1:3" x14ac:dyDescent="0.25">
      <c r="A213" s="6">
        <f t="shared" si="7"/>
        <v>46321</v>
      </c>
      <c r="B213" s="7">
        <v>2149</v>
      </c>
      <c r="C213" s="18">
        <f t="shared" si="6"/>
        <v>2125.2950191570881</v>
      </c>
    </row>
    <row r="214" spans="1:3" x14ac:dyDescent="0.25">
      <c r="A214" s="6">
        <f t="shared" si="7"/>
        <v>46322</v>
      </c>
      <c r="B214" s="7">
        <v>2175</v>
      </c>
      <c r="C214" s="18">
        <f t="shared" si="6"/>
        <v>2125.2950191570881</v>
      </c>
    </row>
    <row r="215" spans="1:3" x14ac:dyDescent="0.25">
      <c r="A215" s="6">
        <f t="shared" si="7"/>
        <v>46323</v>
      </c>
      <c r="B215" s="7">
        <v>2084</v>
      </c>
      <c r="C215" s="18">
        <f t="shared" si="6"/>
        <v>2125.2950191570881</v>
      </c>
    </row>
    <row r="216" spans="1:3" x14ac:dyDescent="0.25">
      <c r="A216" s="6">
        <f t="shared" si="7"/>
        <v>46324</v>
      </c>
      <c r="B216" s="7">
        <v>2103</v>
      </c>
      <c r="C216" s="18">
        <f t="shared" si="6"/>
        <v>2125.2950191570881</v>
      </c>
    </row>
    <row r="217" spans="1:3" x14ac:dyDescent="0.25">
      <c r="A217" s="6">
        <f t="shared" si="7"/>
        <v>46325</v>
      </c>
      <c r="B217" s="7">
        <v>2120</v>
      </c>
      <c r="C217" s="18">
        <f t="shared" si="6"/>
        <v>2125.2950191570881</v>
      </c>
    </row>
    <row r="218" spans="1:3" x14ac:dyDescent="0.25">
      <c r="A218" s="6">
        <f t="shared" si="7"/>
        <v>46328</v>
      </c>
      <c r="B218" s="7">
        <v>2154</v>
      </c>
      <c r="C218" s="18">
        <f t="shared" si="6"/>
        <v>2125.2950191570881</v>
      </c>
    </row>
    <row r="219" spans="1:3" x14ac:dyDescent="0.25">
      <c r="A219" s="6">
        <f t="shared" si="7"/>
        <v>46329</v>
      </c>
      <c r="B219" s="7">
        <v>2105</v>
      </c>
      <c r="C219" s="18">
        <f t="shared" si="6"/>
        <v>2125.2950191570881</v>
      </c>
    </row>
    <row r="220" spans="1:3" x14ac:dyDescent="0.25">
      <c r="A220" s="6">
        <f t="shared" si="7"/>
        <v>46330</v>
      </c>
      <c r="B220" s="7">
        <v>2072</v>
      </c>
      <c r="C220" s="18">
        <f t="shared" si="6"/>
        <v>2125.2950191570881</v>
      </c>
    </row>
    <row r="221" spans="1:3" x14ac:dyDescent="0.25">
      <c r="A221" s="6">
        <f t="shared" si="7"/>
        <v>46331</v>
      </c>
      <c r="B221" s="7">
        <v>2092</v>
      </c>
      <c r="C221" s="18">
        <f t="shared" si="6"/>
        <v>2125.2950191570881</v>
      </c>
    </row>
    <row r="222" spans="1:3" x14ac:dyDescent="0.25">
      <c r="A222" s="6">
        <f t="shared" si="7"/>
        <v>46332</v>
      </c>
      <c r="B222" s="7">
        <v>2102</v>
      </c>
      <c r="C222" s="18">
        <f t="shared" si="6"/>
        <v>2125.2950191570881</v>
      </c>
    </row>
    <row r="223" spans="1:3" x14ac:dyDescent="0.25">
      <c r="A223" s="6">
        <f t="shared" si="7"/>
        <v>46335</v>
      </c>
      <c r="B223" s="7">
        <v>2134</v>
      </c>
      <c r="C223" s="18">
        <f t="shared" si="6"/>
        <v>2125.2950191570881</v>
      </c>
    </row>
    <row r="224" spans="1:3" x14ac:dyDescent="0.25">
      <c r="A224" s="6">
        <f t="shared" si="7"/>
        <v>46336</v>
      </c>
      <c r="B224" s="7">
        <v>2140</v>
      </c>
      <c r="C224" s="18">
        <f t="shared" si="6"/>
        <v>2125.2950191570881</v>
      </c>
    </row>
    <row r="225" spans="1:3" x14ac:dyDescent="0.25">
      <c r="A225" s="6">
        <f t="shared" si="7"/>
        <v>46337</v>
      </c>
      <c r="B225" s="7">
        <v>2128</v>
      </c>
      <c r="C225" s="18">
        <f t="shared" si="6"/>
        <v>2125.2950191570881</v>
      </c>
    </row>
    <row r="226" spans="1:3" x14ac:dyDescent="0.25">
      <c r="A226" s="6">
        <f t="shared" si="7"/>
        <v>46338</v>
      </c>
      <c r="B226" s="7">
        <v>2063</v>
      </c>
      <c r="C226" s="18">
        <f t="shared" si="6"/>
        <v>2125.2950191570881</v>
      </c>
    </row>
    <row r="227" spans="1:3" x14ac:dyDescent="0.25">
      <c r="A227" s="6">
        <f t="shared" si="7"/>
        <v>46339</v>
      </c>
      <c r="B227" s="7">
        <v>2120</v>
      </c>
      <c r="C227" s="18">
        <f t="shared" si="6"/>
        <v>2125.2950191570881</v>
      </c>
    </row>
    <row r="228" spans="1:3" x14ac:dyDescent="0.25">
      <c r="A228" s="6">
        <f t="shared" si="7"/>
        <v>46342</v>
      </c>
      <c r="B228" s="7">
        <v>2120</v>
      </c>
      <c r="C228" s="18">
        <f t="shared" si="6"/>
        <v>2125.2950191570881</v>
      </c>
    </row>
    <row r="229" spans="1:3" x14ac:dyDescent="0.25">
      <c r="A229" s="6">
        <f t="shared" si="7"/>
        <v>46343</v>
      </c>
      <c r="B229" s="7">
        <v>2129</v>
      </c>
      <c r="C229" s="18">
        <f t="shared" si="6"/>
        <v>2125.2950191570881</v>
      </c>
    </row>
    <row r="230" spans="1:3" x14ac:dyDescent="0.25">
      <c r="A230" s="6">
        <f t="shared" si="7"/>
        <v>46344</v>
      </c>
      <c r="B230" s="7">
        <v>2134</v>
      </c>
      <c r="C230" s="18">
        <f t="shared" si="6"/>
        <v>2125.2950191570881</v>
      </c>
    </row>
    <row r="231" spans="1:3" x14ac:dyDescent="0.25">
      <c r="A231" s="6">
        <f t="shared" si="7"/>
        <v>46345</v>
      </c>
      <c r="B231" s="7">
        <v>2086</v>
      </c>
      <c r="C231" s="18">
        <f t="shared" si="6"/>
        <v>2125.2950191570881</v>
      </c>
    </row>
    <row r="232" spans="1:3" x14ac:dyDescent="0.25">
      <c r="A232" s="6">
        <f t="shared" si="7"/>
        <v>46346</v>
      </c>
      <c r="B232" s="7">
        <v>2117</v>
      </c>
      <c r="C232" s="18">
        <f t="shared" si="6"/>
        <v>2125.2950191570881</v>
      </c>
    </row>
    <row r="233" spans="1:3" x14ac:dyDescent="0.25">
      <c r="A233" s="6">
        <f t="shared" si="7"/>
        <v>46349</v>
      </c>
      <c r="B233" s="7">
        <v>2093</v>
      </c>
      <c r="C233" s="18">
        <f t="shared" si="6"/>
        <v>2125.2950191570881</v>
      </c>
    </row>
    <row r="234" spans="1:3" x14ac:dyDescent="0.25">
      <c r="A234" s="6">
        <f t="shared" si="7"/>
        <v>46350</v>
      </c>
      <c r="B234" s="7">
        <v>2120</v>
      </c>
      <c r="C234" s="18">
        <f t="shared" si="6"/>
        <v>2125.2950191570881</v>
      </c>
    </row>
    <row r="235" spans="1:3" x14ac:dyDescent="0.25">
      <c r="A235" s="6">
        <f t="shared" si="7"/>
        <v>46351</v>
      </c>
      <c r="B235" s="7">
        <v>2064</v>
      </c>
      <c r="C235" s="18">
        <f t="shared" si="6"/>
        <v>2125.2950191570881</v>
      </c>
    </row>
    <row r="236" spans="1:3" x14ac:dyDescent="0.25">
      <c r="A236" s="6">
        <f t="shared" si="7"/>
        <v>46352</v>
      </c>
      <c r="B236" s="7">
        <v>2123</v>
      </c>
      <c r="C236" s="18">
        <f t="shared" si="6"/>
        <v>2125.2950191570881</v>
      </c>
    </row>
    <row r="237" spans="1:3" x14ac:dyDescent="0.25">
      <c r="A237" s="6">
        <f t="shared" si="7"/>
        <v>46353</v>
      </c>
      <c r="B237" s="7">
        <v>2115</v>
      </c>
      <c r="C237" s="18">
        <f t="shared" si="6"/>
        <v>2125.2950191570881</v>
      </c>
    </row>
    <row r="238" spans="1:3" x14ac:dyDescent="0.25">
      <c r="A238" s="6">
        <f t="shared" si="7"/>
        <v>46356</v>
      </c>
      <c r="B238" s="7">
        <v>2104</v>
      </c>
      <c r="C238" s="18">
        <f t="shared" si="6"/>
        <v>2125.2950191570881</v>
      </c>
    </row>
    <row r="239" spans="1:3" x14ac:dyDescent="0.25">
      <c r="A239" s="6">
        <f t="shared" si="7"/>
        <v>46357</v>
      </c>
      <c r="B239" s="7">
        <v>2138</v>
      </c>
      <c r="C239" s="18">
        <f t="shared" si="6"/>
        <v>2125.2950191570881</v>
      </c>
    </row>
    <row r="240" spans="1:3" x14ac:dyDescent="0.25">
      <c r="A240" s="6">
        <f t="shared" si="7"/>
        <v>46358</v>
      </c>
      <c r="B240" s="7">
        <v>2142</v>
      </c>
      <c r="C240" s="18">
        <f t="shared" si="6"/>
        <v>2125.2950191570881</v>
      </c>
    </row>
    <row r="241" spans="1:3" x14ac:dyDescent="0.25">
      <c r="A241" s="6">
        <f t="shared" si="7"/>
        <v>46359</v>
      </c>
      <c r="B241" s="7">
        <v>2194</v>
      </c>
      <c r="C241" s="18">
        <f t="shared" si="6"/>
        <v>2125.2950191570881</v>
      </c>
    </row>
    <row r="242" spans="1:3" x14ac:dyDescent="0.25">
      <c r="A242" s="6">
        <f t="shared" si="7"/>
        <v>46360</v>
      </c>
      <c r="B242" s="7">
        <v>2210</v>
      </c>
      <c r="C242" s="18">
        <f t="shared" si="6"/>
        <v>2125.2950191570881</v>
      </c>
    </row>
    <row r="243" spans="1:3" x14ac:dyDescent="0.25">
      <c r="A243" s="6">
        <f t="shared" si="7"/>
        <v>46363</v>
      </c>
      <c r="B243" s="7">
        <v>2032</v>
      </c>
      <c r="C243" s="18">
        <f t="shared" si="6"/>
        <v>2125.2950191570881</v>
      </c>
    </row>
    <row r="244" spans="1:3" x14ac:dyDescent="0.25">
      <c r="A244" s="6">
        <f t="shared" si="7"/>
        <v>46364</v>
      </c>
      <c r="B244" s="7">
        <v>2029</v>
      </c>
      <c r="C244" s="18">
        <f t="shared" si="6"/>
        <v>2125.2950191570881</v>
      </c>
    </row>
    <row r="245" spans="1:3" x14ac:dyDescent="0.25">
      <c r="A245" s="6">
        <f t="shared" si="7"/>
        <v>46365</v>
      </c>
      <c r="B245" s="7">
        <v>2030</v>
      </c>
      <c r="C245" s="18">
        <f t="shared" si="6"/>
        <v>2125.2950191570881</v>
      </c>
    </row>
    <row r="246" spans="1:3" x14ac:dyDescent="0.25">
      <c r="A246" s="6">
        <f t="shared" si="7"/>
        <v>46366</v>
      </c>
      <c r="B246" s="7">
        <v>2031</v>
      </c>
      <c r="C246" s="18">
        <f t="shared" si="6"/>
        <v>2125.2950191570881</v>
      </c>
    </row>
    <row r="247" spans="1:3" x14ac:dyDescent="0.25">
      <c r="A247" s="6">
        <f t="shared" si="7"/>
        <v>46367</v>
      </c>
      <c r="B247" s="7">
        <v>2032</v>
      </c>
      <c r="C247" s="18">
        <f t="shared" si="6"/>
        <v>2125.2950191570881</v>
      </c>
    </row>
    <row r="248" spans="1:3" x14ac:dyDescent="0.25">
      <c r="A248" s="6">
        <f t="shared" si="7"/>
        <v>46370</v>
      </c>
      <c r="B248" s="7">
        <v>2033</v>
      </c>
      <c r="C248" s="18">
        <f t="shared" si="6"/>
        <v>2125.2950191570881</v>
      </c>
    </row>
    <row r="249" spans="1:3" x14ac:dyDescent="0.25">
      <c r="A249" s="6">
        <f t="shared" si="7"/>
        <v>46371</v>
      </c>
      <c r="B249" s="7">
        <v>2175</v>
      </c>
      <c r="C249" s="18">
        <f t="shared" si="6"/>
        <v>2125.2950191570881</v>
      </c>
    </row>
    <row r="250" spans="1:3" x14ac:dyDescent="0.25">
      <c r="A250" s="6">
        <f t="shared" si="7"/>
        <v>46372</v>
      </c>
      <c r="B250" s="7">
        <v>2175</v>
      </c>
      <c r="C250" s="18">
        <f t="shared" si="6"/>
        <v>2125.2950191570881</v>
      </c>
    </row>
    <row r="251" spans="1:3" x14ac:dyDescent="0.25">
      <c r="A251" s="6">
        <f t="shared" si="7"/>
        <v>46373</v>
      </c>
      <c r="B251" s="7">
        <v>2175</v>
      </c>
      <c r="C251" s="18">
        <f t="shared" si="6"/>
        <v>2125.2950191570881</v>
      </c>
    </row>
    <row r="252" spans="1:3" x14ac:dyDescent="0.25">
      <c r="A252" s="6">
        <f t="shared" si="7"/>
        <v>46374</v>
      </c>
      <c r="B252" s="7">
        <v>2176</v>
      </c>
      <c r="C252" s="18">
        <f t="shared" si="6"/>
        <v>2125.2950191570881</v>
      </c>
    </row>
    <row r="253" spans="1:3" x14ac:dyDescent="0.25">
      <c r="A253" s="6">
        <f t="shared" si="7"/>
        <v>46377</v>
      </c>
      <c r="B253" s="7">
        <v>2176</v>
      </c>
      <c r="C253" s="18">
        <f t="shared" si="6"/>
        <v>2125.2950191570881</v>
      </c>
    </row>
    <row r="254" spans="1:3" x14ac:dyDescent="0.25">
      <c r="A254" s="6">
        <f t="shared" si="7"/>
        <v>46378</v>
      </c>
      <c r="B254" s="7">
        <v>2177</v>
      </c>
      <c r="C254" s="18">
        <f t="shared" si="6"/>
        <v>2125.2950191570881</v>
      </c>
    </row>
    <row r="255" spans="1:3" x14ac:dyDescent="0.25">
      <c r="A255" s="6">
        <f t="shared" si="7"/>
        <v>46379</v>
      </c>
      <c r="B255" s="7">
        <v>2178</v>
      </c>
      <c r="C255" s="18">
        <f t="shared" si="6"/>
        <v>2125.2950191570881</v>
      </c>
    </row>
    <row r="256" spans="1:3" x14ac:dyDescent="0.25">
      <c r="A256" s="6">
        <f t="shared" si="7"/>
        <v>46380</v>
      </c>
      <c r="B256" s="7">
        <v>2180</v>
      </c>
      <c r="C256" s="18">
        <f t="shared" si="6"/>
        <v>2125.2950191570881</v>
      </c>
    </row>
    <row r="257" spans="1:3" x14ac:dyDescent="0.25">
      <c r="A257" s="6">
        <f t="shared" si="7"/>
        <v>46381</v>
      </c>
      <c r="B257" s="7">
        <v>2185</v>
      </c>
      <c r="C257" s="18">
        <f t="shared" si="6"/>
        <v>2125.2950191570881</v>
      </c>
    </row>
    <row r="258" spans="1:3" x14ac:dyDescent="0.25">
      <c r="A258" s="6">
        <f t="shared" si="7"/>
        <v>46384</v>
      </c>
      <c r="B258" s="7">
        <v>2194</v>
      </c>
      <c r="C258" s="18">
        <f t="shared" si="6"/>
        <v>2125.2950191570881</v>
      </c>
    </row>
    <row r="259" spans="1:3" x14ac:dyDescent="0.25">
      <c r="A259" s="6">
        <f t="shared" si="7"/>
        <v>46385</v>
      </c>
      <c r="B259" s="7">
        <v>2194</v>
      </c>
      <c r="C259" s="18">
        <f t="shared" ref="C259:C262" si="8">AVERAGE(B:B)</f>
        <v>2125.2950191570881</v>
      </c>
    </row>
    <row r="260" spans="1:3" x14ac:dyDescent="0.25">
      <c r="A260" s="6">
        <f t="shared" ref="A260:A262" si="9">WORKDAY(A259,1)</f>
        <v>46386</v>
      </c>
      <c r="B260" s="7">
        <v>2195</v>
      </c>
      <c r="C260" s="18">
        <f t="shared" si="8"/>
        <v>2125.2950191570881</v>
      </c>
    </row>
    <row r="261" spans="1:3" x14ac:dyDescent="0.25">
      <c r="A261" s="6">
        <f t="shared" si="9"/>
        <v>46387</v>
      </c>
      <c r="B261" s="7">
        <v>2195</v>
      </c>
      <c r="C261" s="18">
        <f t="shared" si="8"/>
        <v>2125.2950191570881</v>
      </c>
    </row>
    <row r="262" spans="1:3" x14ac:dyDescent="0.25">
      <c r="A262" s="6">
        <f t="shared" si="9"/>
        <v>46388</v>
      </c>
      <c r="B262" s="7">
        <v>2225</v>
      </c>
      <c r="C262" s="18">
        <f t="shared" si="8"/>
        <v>2125.2950191570881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3"/>
  <dimension ref="A1:P130"/>
  <sheetViews>
    <sheetView zoomScaleNormal="100" workbookViewId="0">
      <selection activeCell="P6" sqref="P6"/>
    </sheetView>
  </sheetViews>
  <sheetFormatPr defaultRowHeight="15" x14ac:dyDescent="0.25"/>
  <cols>
    <col min="1" max="1" width="13.7109375" style="5" bestFit="1" customWidth="1"/>
    <col min="2" max="2" width="5.85546875" style="5" bestFit="1" customWidth="1"/>
    <col min="3" max="3" width="11.7109375" style="16" bestFit="1" customWidth="1"/>
    <col min="4" max="4" width="9.140625" style="16" bestFit="1" customWidth="1"/>
    <col min="5" max="5" width="18.7109375" style="5" bestFit="1" customWidth="1"/>
    <col min="6" max="15" width="9.140625" style="5"/>
    <col min="16" max="16" width="8.85546875" style="5" bestFit="1" customWidth="1"/>
    <col min="17" max="16384" width="9.140625" style="5"/>
  </cols>
  <sheetData>
    <row r="1" spans="1:16" x14ac:dyDescent="0.25">
      <c r="A1" s="1" t="s">
        <v>0</v>
      </c>
      <c r="B1" s="4" t="s">
        <v>4</v>
      </c>
      <c r="C1" s="3" t="s">
        <v>5</v>
      </c>
      <c r="D1" s="16" t="s">
        <v>14</v>
      </c>
    </row>
    <row r="2" spans="1:16" x14ac:dyDescent="0.25">
      <c r="A2" s="6">
        <v>46024</v>
      </c>
      <c r="B2" s="13">
        <v>85.5</v>
      </c>
      <c r="C2" s="14">
        <f>AVERAGE(B:B)</f>
        <v>82.559302325581399</v>
      </c>
      <c r="D2" s="27" t="s">
        <v>15</v>
      </c>
    </row>
    <row r="3" spans="1:16" x14ac:dyDescent="0.25">
      <c r="A3" s="6">
        <f>WORKDAY(A2,1)</f>
        <v>46027</v>
      </c>
      <c r="B3" s="13">
        <v>86</v>
      </c>
      <c r="C3" s="15">
        <f t="shared" ref="C3:C66" si="0">AVERAGE(B:B)</f>
        <v>82.559302325581399</v>
      </c>
      <c r="D3" s="16" t="s">
        <v>16</v>
      </c>
    </row>
    <row r="4" spans="1:16" x14ac:dyDescent="0.25">
      <c r="A4" s="6">
        <f t="shared" ref="A4:A67" si="1">WORKDAY(A3,1)</f>
        <v>46028</v>
      </c>
      <c r="B4" s="13">
        <v>86</v>
      </c>
      <c r="C4" s="15">
        <f t="shared" si="0"/>
        <v>82.559302325581399</v>
      </c>
      <c r="D4" s="30">
        <f>AVERAGE(B:B)</f>
        <v>82.559302325581399</v>
      </c>
      <c r="E4" s="5" t="s">
        <v>5</v>
      </c>
    </row>
    <row r="5" spans="1:16" x14ac:dyDescent="0.25">
      <c r="A5" s="6">
        <f t="shared" si="1"/>
        <v>46029</v>
      </c>
      <c r="B5" s="13">
        <v>87.25</v>
      </c>
      <c r="C5" s="15">
        <f t="shared" si="0"/>
        <v>82.559302325581399</v>
      </c>
    </row>
    <row r="6" spans="1:16" x14ac:dyDescent="0.25">
      <c r="A6" s="6">
        <f t="shared" si="1"/>
        <v>46030</v>
      </c>
      <c r="B6" s="13">
        <v>87</v>
      </c>
      <c r="C6" s="15">
        <f t="shared" si="0"/>
        <v>82.559302325581399</v>
      </c>
      <c r="D6" s="30">
        <f>D4-MIN(B:B)</f>
        <v>9.8593023255813961</v>
      </c>
      <c r="E6" s="5" t="s">
        <v>17</v>
      </c>
    </row>
    <row r="7" spans="1:16" x14ac:dyDescent="0.25">
      <c r="A7" s="6">
        <f t="shared" si="1"/>
        <v>46031</v>
      </c>
      <c r="B7" s="13">
        <v>87.15</v>
      </c>
      <c r="C7" s="15">
        <f t="shared" si="0"/>
        <v>82.559302325581399</v>
      </c>
      <c r="D7" s="30">
        <f>MAX(B:B)-D4</f>
        <v>8.4406976744186011</v>
      </c>
      <c r="E7" s="5" t="s">
        <v>18</v>
      </c>
      <c r="P7" s="16" t="s">
        <v>54</v>
      </c>
    </row>
    <row r="8" spans="1:16" x14ac:dyDescent="0.25">
      <c r="A8" s="6">
        <f t="shared" si="1"/>
        <v>46034</v>
      </c>
      <c r="B8" s="13">
        <v>86.5</v>
      </c>
      <c r="C8" s="15">
        <f t="shared" si="0"/>
        <v>82.559302325581399</v>
      </c>
      <c r="D8" s="28">
        <f>D7/(D6+D7)</f>
        <v>0.46124031007751926</v>
      </c>
      <c r="E8" s="5" t="s">
        <v>19</v>
      </c>
      <c r="P8" s="11"/>
    </row>
    <row r="9" spans="1:16" x14ac:dyDescent="0.25">
      <c r="A9" s="6">
        <f t="shared" si="1"/>
        <v>46035</v>
      </c>
      <c r="B9" s="13">
        <v>86.45</v>
      </c>
      <c r="C9" s="15">
        <f t="shared" si="0"/>
        <v>82.559302325581399</v>
      </c>
    </row>
    <row r="10" spans="1:16" x14ac:dyDescent="0.25">
      <c r="A10" s="6">
        <f t="shared" si="1"/>
        <v>46036</v>
      </c>
      <c r="B10" s="13">
        <v>85.45</v>
      </c>
      <c r="C10" s="15">
        <f t="shared" si="0"/>
        <v>82.559302325581399</v>
      </c>
      <c r="P10" s="16" t="s">
        <v>55</v>
      </c>
    </row>
    <row r="11" spans="1:16" x14ac:dyDescent="0.25">
      <c r="A11" s="6">
        <f t="shared" si="1"/>
        <v>46037</v>
      </c>
      <c r="B11" s="13">
        <v>86.1</v>
      </c>
      <c r="C11" s="15">
        <f t="shared" si="0"/>
        <v>82.559302325581399</v>
      </c>
    </row>
    <row r="12" spans="1:16" x14ac:dyDescent="0.25">
      <c r="A12" s="6">
        <f t="shared" si="1"/>
        <v>46038</v>
      </c>
      <c r="B12" s="13">
        <v>87.5</v>
      </c>
      <c r="C12" s="15">
        <f t="shared" si="0"/>
        <v>82.559302325581399</v>
      </c>
    </row>
    <row r="13" spans="1:16" x14ac:dyDescent="0.25">
      <c r="A13" s="6">
        <f t="shared" si="1"/>
        <v>46041</v>
      </c>
      <c r="B13" s="13">
        <v>87.55</v>
      </c>
      <c r="C13" s="15">
        <f t="shared" si="0"/>
        <v>82.559302325581399</v>
      </c>
    </row>
    <row r="14" spans="1:16" x14ac:dyDescent="0.25">
      <c r="A14" s="6">
        <f t="shared" si="1"/>
        <v>46042</v>
      </c>
      <c r="B14" s="13">
        <v>87.25</v>
      </c>
      <c r="C14" s="15">
        <f t="shared" si="0"/>
        <v>82.559302325581399</v>
      </c>
    </row>
    <row r="15" spans="1:16" x14ac:dyDescent="0.25">
      <c r="A15" s="6">
        <f t="shared" si="1"/>
        <v>46043</v>
      </c>
      <c r="B15" s="13">
        <v>87.5</v>
      </c>
      <c r="C15" s="15">
        <f t="shared" si="0"/>
        <v>82.559302325581399</v>
      </c>
    </row>
    <row r="16" spans="1:16" x14ac:dyDescent="0.25">
      <c r="A16" s="6">
        <f t="shared" si="1"/>
        <v>46044</v>
      </c>
      <c r="B16" s="13">
        <v>88.65</v>
      </c>
      <c r="C16" s="15">
        <f t="shared" si="0"/>
        <v>82.559302325581399</v>
      </c>
    </row>
    <row r="17" spans="1:3" x14ac:dyDescent="0.25">
      <c r="A17" s="6">
        <f t="shared" si="1"/>
        <v>46045</v>
      </c>
      <c r="B17" s="13">
        <v>89</v>
      </c>
      <c r="C17" s="15">
        <f t="shared" si="0"/>
        <v>82.559302325581399</v>
      </c>
    </row>
    <row r="18" spans="1:3" x14ac:dyDescent="0.25">
      <c r="A18" s="6">
        <f t="shared" si="1"/>
        <v>46048</v>
      </c>
      <c r="B18" s="13">
        <v>89.75</v>
      </c>
      <c r="C18" s="15">
        <f t="shared" si="0"/>
        <v>82.559302325581399</v>
      </c>
    </row>
    <row r="19" spans="1:3" x14ac:dyDescent="0.25">
      <c r="A19" s="6">
        <f t="shared" si="1"/>
        <v>46049</v>
      </c>
      <c r="B19" s="13">
        <v>89.2</v>
      </c>
      <c r="C19" s="15">
        <f t="shared" si="0"/>
        <v>82.559302325581399</v>
      </c>
    </row>
    <row r="20" spans="1:3" x14ac:dyDescent="0.25">
      <c r="A20" s="6">
        <f t="shared" si="1"/>
        <v>46050</v>
      </c>
      <c r="B20" s="13">
        <v>89.45</v>
      </c>
      <c r="C20" s="15">
        <f t="shared" si="0"/>
        <v>82.559302325581399</v>
      </c>
    </row>
    <row r="21" spans="1:3" x14ac:dyDescent="0.25">
      <c r="A21" s="6">
        <f t="shared" si="1"/>
        <v>46051</v>
      </c>
      <c r="B21" s="13">
        <v>90.3</v>
      </c>
      <c r="C21" s="15">
        <f t="shared" si="0"/>
        <v>82.559302325581399</v>
      </c>
    </row>
    <row r="22" spans="1:3" x14ac:dyDescent="0.25">
      <c r="A22" s="6">
        <f t="shared" si="1"/>
        <v>46052</v>
      </c>
      <c r="B22" s="13">
        <v>89.5</v>
      </c>
      <c r="C22" s="15">
        <f t="shared" si="0"/>
        <v>82.559302325581399</v>
      </c>
    </row>
    <row r="23" spans="1:3" x14ac:dyDescent="0.25">
      <c r="A23" s="6">
        <f t="shared" si="1"/>
        <v>46055</v>
      </c>
      <c r="B23" s="13">
        <v>89.85</v>
      </c>
      <c r="C23" s="15">
        <f t="shared" si="0"/>
        <v>82.559302325581399</v>
      </c>
    </row>
    <row r="24" spans="1:3" x14ac:dyDescent="0.25">
      <c r="A24" s="6">
        <f t="shared" si="1"/>
        <v>46056</v>
      </c>
      <c r="B24" s="13">
        <v>90.7</v>
      </c>
      <c r="C24" s="15">
        <f t="shared" si="0"/>
        <v>82.559302325581399</v>
      </c>
    </row>
    <row r="25" spans="1:3" x14ac:dyDescent="0.25">
      <c r="A25" s="6">
        <f t="shared" si="1"/>
        <v>46057</v>
      </c>
      <c r="B25" s="13">
        <v>91</v>
      </c>
      <c r="C25" s="15">
        <f t="shared" si="0"/>
        <v>82.559302325581399</v>
      </c>
    </row>
    <row r="26" spans="1:3" x14ac:dyDescent="0.25">
      <c r="A26" s="6">
        <f t="shared" si="1"/>
        <v>46058</v>
      </c>
      <c r="B26" s="13">
        <v>90.45</v>
      </c>
      <c r="C26" s="15">
        <f t="shared" si="0"/>
        <v>82.559302325581399</v>
      </c>
    </row>
    <row r="27" spans="1:3" x14ac:dyDescent="0.25">
      <c r="A27" s="6">
        <f t="shared" si="1"/>
        <v>46059</v>
      </c>
      <c r="B27" s="13">
        <v>89.25</v>
      </c>
      <c r="C27" s="15">
        <f t="shared" si="0"/>
        <v>82.559302325581399</v>
      </c>
    </row>
    <row r="28" spans="1:3" x14ac:dyDescent="0.25">
      <c r="A28" s="6">
        <f t="shared" si="1"/>
        <v>46062</v>
      </c>
      <c r="B28" s="13">
        <v>88</v>
      </c>
      <c r="C28" s="15">
        <f t="shared" si="0"/>
        <v>82.559302325581399</v>
      </c>
    </row>
    <row r="29" spans="1:3" x14ac:dyDescent="0.25">
      <c r="A29" s="6">
        <f t="shared" si="1"/>
        <v>46063</v>
      </c>
      <c r="B29" s="13">
        <v>88.3</v>
      </c>
      <c r="C29" s="15">
        <f t="shared" si="0"/>
        <v>82.559302325581399</v>
      </c>
    </row>
    <row r="30" spans="1:3" x14ac:dyDescent="0.25">
      <c r="A30" s="6">
        <f t="shared" si="1"/>
        <v>46064</v>
      </c>
      <c r="B30" s="13">
        <v>89.25</v>
      </c>
      <c r="C30" s="15">
        <f t="shared" si="0"/>
        <v>82.559302325581399</v>
      </c>
    </row>
    <row r="31" spans="1:3" x14ac:dyDescent="0.25">
      <c r="A31" s="6">
        <f t="shared" si="1"/>
        <v>46065</v>
      </c>
      <c r="B31" s="13">
        <v>88.3</v>
      </c>
      <c r="C31" s="15">
        <f t="shared" si="0"/>
        <v>82.559302325581399</v>
      </c>
    </row>
    <row r="32" spans="1:3" x14ac:dyDescent="0.25">
      <c r="A32" s="6">
        <f t="shared" si="1"/>
        <v>46066</v>
      </c>
      <c r="B32" s="13">
        <v>87.85</v>
      </c>
      <c r="C32" s="15">
        <f t="shared" si="0"/>
        <v>82.559302325581399</v>
      </c>
    </row>
    <row r="33" spans="1:3" x14ac:dyDescent="0.25">
      <c r="A33" s="6">
        <f t="shared" si="1"/>
        <v>46069</v>
      </c>
      <c r="B33" s="13">
        <v>86.2</v>
      </c>
      <c r="C33" s="15">
        <f t="shared" si="0"/>
        <v>82.559302325581399</v>
      </c>
    </row>
    <row r="34" spans="1:3" x14ac:dyDescent="0.25">
      <c r="A34" s="6">
        <f t="shared" si="1"/>
        <v>46070</v>
      </c>
      <c r="B34" s="13">
        <v>87</v>
      </c>
      <c r="C34" s="15">
        <f t="shared" si="0"/>
        <v>82.559302325581399</v>
      </c>
    </row>
    <row r="35" spans="1:3" x14ac:dyDescent="0.25">
      <c r="A35" s="6">
        <f t="shared" si="1"/>
        <v>46071</v>
      </c>
      <c r="B35" s="13">
        <v>86.7</v>
      </c>
      <c r="C35" s="15">
        <f t="shared" si="0"/>
        <v>82.559302325581399</v>
      </c>
    </row>
    <row r="36" spans="1:3" x14ac:dyDescent="0.25">
      <c r="A36" s="6">
        <f t="shared" si="1"/>
        <v>46072</v>
      </c>
      <c r="B36" s="13">
        <v>85.9</v>
      </c>
      <c r="C36" s="15">
        <f t="shared" si="0"/>
        <v>82.559302325581399</v>
      </c>
    </row>
    <row r="37" spans="1:3" x14ac:dyDescent="0.25">
      <c r="A37" s="6">
        <f t="shared" si="1"/>
        <v>46073</v>
      </c>
      <c r="B37" s="13">
        <v>87</v>
      </c>
      <c r="C37" s="15">
        <f t="shared" si="0"/>
        <v>82.559302325581399</v>
      </c>
    </row>
    <row r="38" spans="1:3" x14ac:dyDescent="0.25">
      <c r="A38" s="6">
        <f t="shared" si="1"/>
        <v>46076</v>
      </c>
      <c r="B38" s="13">
        <v>85.2</v>
      </c>
      <c r="C38" s="15">
        <f t="shared" si="0"/>
        <v>82.559302325581399</v>
      </c>
    </row>
    <row r="39" spans="1:3" x14ac:dyDescent="0.25">
      <c r="A39" s="6">
        <f t="shared" si="1"/>
        <v>46077</v>
      </c>
      <c r="B39" s="13">
        <v>84.9</v>
      </c>
      <c r="C39" s="15">
        <f t="shared" si="0"/>
        <v>82.559302325581399</v>
      </c>
    </row>
    <row r="40" spans="1:3" x14ac:dyDescent="0.25">
      <c r="A40" s="6">
        <f t="shared" si="1"/>
        <v>46078</v>
      </c>
      <c r="B40" s="13">
        <v>84.85</v>
      </c>
      <c r="C40" s="15">
        <f t="shared" si="0"/>
        <v>82.559302325581399</v>
      </c>
    </row>
    <row r="41" spans="1:3" x14ac:dyDescent="0.25">
      <c r="A41" s="6">
        <f t="shared" si="1"/>
        <v>46079</v>
      </c>
      <c r="B41" s="13">
        <v>83.4</v>
      </c>
      <c r="C41" s="15">
        <f t="shared" si="0"/>
        <v>82.559302325581399</v>
      </c>
    </row>
    <row r="42" spans="1:3" x14ac:dyDescent="0.25">
      <c r="A42" s="6">
        <f t="shared" si="1"/>
        <v>46080</v>
      </c>
      <c r="B42" s="13">
        <v>82.85</v>
      </c>
      <c r="C42" s="15">
        <f t="shared" si="0"/>
        <v>82.559302325581399</v>
      </c>
    </row>
    <row r="43" spans="1:3" x14ac:dyDescent="0.25">
      <c r="A43" s="6">
        <f t="shared" si="1"/>
        <v>46083</v>
      </c>
      <c r="B43" s="13">
        <v>82.25</v>
      </c>
      <c r="C43" s="15">
        <f t="shared" si="0"/>
        <v>82.559302325581399</v>
      </c>
    </row>
    <row r="44" spans="1:3" x14ac:dyDescent="0.25">
      <c r="A44" s="6">
        <f t="shared" si="1"/>
        <v>46084</v>
      </c>
      <c r="B44" s="13">
        <v>82.7</v>
      </c>
      <c r="C44" s="15">
        <f t="shared" si="0"/>
        <v>82.559302325581399</v>
      </c>
    </row>
    <row r="45" spans="1:3" x14ac:dyDescent="0.25">
      <c r="A45" s="6">
        <f t="shared" si="1"/>
        <v>46085</v>
      </c>
      <c r="B45" s="13">
        <v>83.05</v>
      </c>
      <c r="C45" s="15">
        <f t="shared" si="0"/>
        <v>82.559302325581399</v>
      </c>
    </row>
    <row r="46" spans="1:3" x14ac:dyDescent="0.25">
      <c r="A46" s="6">
        <f t="shared" si="1"/>
        <v>46086</v>
      </c>
      <c r="B46" s="13">
        <v>81.05</v>
      </c>
      <c r="C46" s="15">
        <f t="shared" si="0"/>
        <v>82.559302325581399</v>
      </c>
    </row>
    <row r="47" spans="1:3" x14ac:dyDescent="0.25">
      <c r="A47" s="6">
        <f t="shared" si="1"/>
        <v>46087</v>
      </c>
      <c r="B47" s="13">
        <v>80.8</v>
      </c>
      <c r="C47" s="15">
        <f t="shared" si="0"/>
        <v>82.559302325581399</v>
      </c>
    </row>
    <row r="48" spans="1:3" x14ac:dyDescent="0.25">
      <c r="A48" s="6">
        <f t="shared" si="1"/>
        <v>46090</v>
      </c>
      <c r="B48" s="13">
        <v>80.5</v>
      </c>
      <c r="C48" s="15">
        <f t="shared" si="0"/>
        <v>82.559302325581399</v>
      </c>
    </row>
    <row r="49" spans="1:3" x14ac:dyDescent="0.25">
      <c r="A49" s="6">
        <f t="shared" si="1"/>
        <v>46091</v>
      </c>
      <c r="B49" s="13">
        <v>81.75</v>
      </c>
      <c r="C49" s="15">
        <f t="shared" si="0"/>
        <v>82.559302325581399</v>
      </c>
    </row>
    <row r="50" spans="1:3" x14ac:dyDescent="0.25">
      <c r="A50" s="6">
        <f t="shared" si="1"/>
        <v>46092</v>
      </c>
      <c r="B50" s="13">
        <v>83</v>
      </c>
      <c r="C50" s="15">
        <f t="shared" si="0"/>
        <v>82.559302325581399</v>
      </c>
    </row>
    <row r="51" spans="1:3" x14ac:dyDescent="0.25">
      <c r="A51" s="6">
        <f t="shared" si="1"/>
        <v>46093</v>
      </c>
      <c r="B51" s="13">
        <v>81.75</v>
      </c>
      <c r="C51" s="15">
        <f t="shared" si="0"/>
        <v>82.559302325581399</v>
      </c>
    </row>
    <row r="52" spans="1:3" x14ac:dyDescent="0.25">
      <c r="A52" s="6">
        <f t="shared" si="1"/>
        <v>46094</v>
      </c>
      <c r="B52" s="13">
        <v>82.85</v>
      </c>
      <c r="C52" s="15">
        <f t="shared" si="0"/>
        <v>82.559302325581399</v>
      </c>
    </row>
    <row r="53" spans="1:3" x14ac:dyDescent="0.25">
      <c r="A53" s="6">
        <f t="shared" si="1"/>
        <v>46097</v>
      </c>
      <c r="B53" s="13">
        <v>80.7</v>
      </c>
      <c r="C53" s="15">
        <f t="shared" si="0"/>
        <v>82.559302325581399</v>
      </c>
    </row>
    <row r="54" spans="1:3" x14ac:dyDescent="0.25">
      <c r="A54" s="6">
        <f t="shared" si="1"/>
        <v>46098</v>
      </c>
      <c r="B54" s="13">
        <v>78.95</v>
      </c>
      <c r="C54" s="15">
        <f t="shared" si="0"/>
        <v>82.559302325581399</v>
      </c>
    </row>
    <row r="55" spans="1:3" x14ac:dyDescent="0.25">
      <c r="A55" s="6">
        <f t="shared" si="1"/>
        <v>46099</v>
      </c>
      <c r="B55" s="13">
        <v>78.3</v>
      </c>
      <c r="C55" s="15">
        <f t="shared" si="0"/>
        <v>82.559302325581399</v>
      </c>
    </row>
    <row r="56" spans="1:3" x14ac:dyDescent="0.25">
      <c r="A56" s="6">
        <f t="shared" si="1"/>
        <v>46100</v>
      </c>
      <c r="B56" s="13">
        <v>77</v>
      </c>
      <c r="C56" s="15">
        <f t="shared" si="0"/>
        <v>82.559302325581399</v>
      </c>
    </row>
    <row r="57" spans="1:3" x14ac:dyDescent="0.25">
      <c r="A57" s="6">
        <f t="shared" si="1"/>
        <v>46101</v>
      </c>
      <c r="B57" s="13">
        <v>77.95</v>
      </c>
      <c r="C57" s="15">
        <f t="shared" si="0"/>
        <v>82.559302325581399</v>
      </c>
    </row>
    <row r="58" spans="1:3" x14ac:dyDescent="0.25">
      <c r="A58" s="6">
        <f t="shared" si="1"/>
        <v>46104</v>
      </c>
      <c r="B58" s="13">
        <v>75.8</v>
      </c>
      <c r="C58" s="15">
        <f t="shared" si="0"/>
        <v>82.559302325581399</v>
      </c>
    </row>
    <row r="59" spans="1:3" x14ac:dyDescent="0.25">
      <c r="A59" s="6">
        <f t="shared" si="1"/>
        <v>46105</v>
      </c>
      <c r="B59" s="13">
        <v>75</v>
      </c>
      <c r="C59" s="15">
        <f t="shared" si="0"/>
        <v>82.559302325581399</v>
      </c>
    </row>
    <row r="60" spans="1:3" x14ac:dyDescent="0.25">
      <c r="A60" s="6">
        <f t="shared" si="1"/>
        <v>46106</v>
      </c>
      <c r="B60" s="13">
        <v>75.3</v>
      </c>
      <c r="C60" s="15">
        <f t="shared" si="0"/>
        <v>82.559302325581399</v>
      </c>
    </row>
    <row r="61" spans="1:3" x14ac:dyDescent="0.25">
      <c r="A61" s="6">
        <f t="shared" si="1"/>
        <v>46107</v>
      </c>
      <c r="B61" s="13">
        <v>73.2</v>
      </c>
      <c r="C61" s="15">
        <f t="shared" si="0"/>
        <v>82.559302325581399</v>
      </c>
    </row>
    <row r="62" spans="1:3" x14ac:dyDescent="0.25">
      <c r="A62" s="6">
        <f t="shared" si="1"/>
        <v>46108</v>
      </c>
      <c r="B62" s="13">
        <v>72.7</v>
      </c>
      <c r="C62" s="15">
        <f t="shared" si="0"/>
        <v>82.559302325581399</v>
      </c>
    </row>
    <row r="63" spans="1:3" x14ac:dyDescent="0.25">
      <c r="A63" s="6">
        <f t="shared" si="1"/>
        <v>46111</v>
      </c>
      <c r="B63" s="13">
        <v>74.2</v>
      </c>
      <c r="C63" s="15">
        <f t="shared" si="0"/>
        <v>82.559302325581399</v>
      </c>
    </row>
    <row r="64" spans="1:3" x14ac:dyDescent="0.25">
      <c r="A64" s="6">
        <f t="shared" si="1"/>
        <v>46112</v>
      </c>
      <c r="B64" s="13">
        <v>75.849999999999994</v>
      </c>
      <c r="C64" s="15">
        <f t="shared" si="0"/>
        <v>82.559302325581399</v>
      </c>
    </row>
    <row r="65" spans="1:3" x14ac:dyDescent="0.25">
      <c r="A65" s="6">
        <f t="shared" si="1"/>
        <v>46113</v>
      </c>
      <c r="B65" s="13">
        <v>78.5</v>
      </c>
      <c r="C65" s="15">
        <f t="shared" si="0"/>
        <v>82.559302325581399</v>
      </c>
    </row>
    <row r="66" spans="1:3" x14ac:dyDescent="0.25">
      <c r="A66" s="6">
        <f t="shared" si="1"/>
        <v>46114</v>
      </c>
      <c r="B66" s="13">
        <v>79</v>
      </c>
      <c r="C66" s="15">
        <f t="shared" si="0"/>
        <v>82.559302325581399</v>
      </c>
    </row>
    <row r="67" spans="1:3" x14ac:dyDescent="0.25">
      <c r="A67" s="6">
        <f t="shared" si="1"/>
        <v>46115</v>
      </c>
      <c r="B67" s="13">
        <v>78.900000000000006</v>
      </c>
      <c r="C67" s="15">
        <f t="shared" ref="C67:C130" si="2">AVERAGE(B:B)</f>
        <v>82.559302325581399</v>
      </c>
    </row>
    <row r="68" spans="1:3" x14ac:dyDescent="0.25">
      <c r="A68" s="6">
        <f t="shared" ref="A68:A130" si="3">WORKDAY(A67,1)</f>
        <v>46118</v>
      </c>
      <c r="B68" s="13">
        <v>78.5</v>
      </c>
      <c r="C68" s="15">
        <f t="shared" si="2"/>
        <v>82.559302325581399</v>
      </c>
    </row>
    <row r="69" spans="1:3" x14ac:dyDescent="0.25">
      <c r="A69" s="6">
        <f t="shared" si="3"/>
        <v>46119</v>
      </c>
      <c r="B69" s="13">
        <v>77.099999999999994</v>
      </c>
      <c r="C69" s="15">
        <f t="shared" si="2"/>
        <v>82.559302325581399</v>
      </c>
    </row>
    <row r="70" spans="1:3" x14ac:dyDescent="0.25">
      <c r="A70" s="6">
        <f t="shared" si="3"/>
        <v>46120</v>
      </c>
      <c r="B70" s="13">
        <v>74.55</v>
      </c>
      <c r="C70" s="15">
        <f t="shared" si="2"/>
        <v>82.559302325581399</v>
      </c>
    </row>
    <row r="71" spans="1:3" x14ac:dyDescent="0.25">
      <c r="A71" s="6">
        <f t="shared" si="3"/>
        <v>46121</v>
      </c>
      <c r="B71" s="13">
        <v>75.45</v>
      </c>
      <c r="C71" s="15">
        <f t="shared" si="2"/>
        <v>82.559302325581399</v>
      </c>
    </row>
    <row r="72" spans="1:3" x14ac:dyDescent="0.25">
      <c r="A72" s="6">
        <f t="shared" si="3"/>
        <v>46122</v>
      </c>
      <c r="B72" s="13">
        <v>76.55</v>
      </c>
      <c r="C72" s="15">
        <f t="shared" si="2"/>
        <v>82.559302325581399</v>
      </c>
    </row>
    <row r="73" spans="1:3" x14ac:dyDescent="0.25">
      <c r="A73" s="6">
        <f t="shared" si="3"/>
        <v>46125</v>
      </c>
      <c r="B73" s="13">
        <v>75.75</v>
      </c>
      <c r="C73" s="15">
        <f t="shared" si="2"/>
        <v>82.559302325581399</v>
      </c>
    </row>
    <row r="74" spans="1:3" x14ac:dyDescent="0.25">
      <c r="A74" s="6">
        <f t="shared" si="3"/>
        <v>46126</v>
      </c>
      <c r="B74" s="13">
        <v>75.95</v>
      </c>
      <c r="C74" s="15">
        <f t="shared" si="2"/>
        <v>82.559302325581399</v>
      </c>
    </row>
    <row r="75" spans="1:3" x14ac:dyDescent="0.25">
      <c r="A75" s="6">
        <f t="shared" si="3"/>
        <v>46127</v>
      </c>
      <c r="B75" s="13">
        <v>78.599999999999994</v>
      </c>
      <c r="C75" s="15">
        <f t="shared" si="2"/>
        <v>82.559302325581399</v>
      </c>
    </row>
    <row r="76" spans="1:3" x14ac:dyDescent="0.25">
      <c r="A76" s="6">
        <f t="shared" si="3"/>
        <v>46128</v>
      </c>
      <c r="B76" s="13">
        <v>78.45</v>
      </c>
      <c r="C76" s="15">
        <f t="shared" si="2"/>
        <v>82.559302325581399</v>
      </c>
    </row>
    <row r="77" spans="1:3" x14ac:dyDescent="0.25">
      <c r="A77" s="6">
        <f t="shared" si="3"/>
        <v>46129</v>
      </c>
      <c r="B77" s="13">
        <v>79.2</v>
      </c>
      <c r="C77" s="15">
        <f t="shared" si="2"/>
        <v>82.559302325581399</v>
      </c>
    </row>
    <row r="78" spans="1:3" x14ac:dyDescent="0.25">
      <c r="A78" s="6">
        <f t="shared" si="3"/>
        <v>46132</v>
      </c>
      <c r="B78" s="13">
        <v>79.849999999999994</v>
      </c>
      <c r="C78" s="15">
        <f t="shared" si="2"/>
        <v>82.559302325581399</v>
      </c>
    </row>
    <row r="79" spans="1:3" x14ac:dyDescent="0.25">
      <c r="A79" s="6">
        <f t="shared" si="3"/>
        <v>46133</v>
      </c>
      <c r="B79" s="13">
        <v>82.55</v>
      </c>
      <c r="C79" s="15">
        <f t="shared" si="2"/>
        <v>82.559302325581399</v>
      </c>
    </row>
    <row r="80" spans="1:3" x14ac:dyDescent="0.25">
      <c r="A80" s="6">
        <f t="shared" si="3"/>
        <v>46134</v>
      </c>
      <c r="B80" s="13">
        <v>82.8</v>
      </c>
      <c r="C80" s="15">
        <f t="shared" si="2"/>
        <v>82.559302325581399</v>
      </c>
    </row>
    <row r="81" spans="1:3" x14ac:dyDescent="0.25">
      <c r="A81" s="6">
        <f t="shared" si="3"/>
        <v>46135</v>
      </c>
      <c r="B81" s="13">
        <v>78.900000000000006</v>
      </c>
      <c r="C81" s="15">
        <f t="shared" si="2"/>
        <v>82.559302325581399</v>
      </c>
    </row>
    <row r="82" spans="1:3" x14ac:dyDescent="0.25">
      <c r="A82" s="6">
        <f t="shared" si="3"/>
        <v>46136</v>
      </c>
      <c r="B82" s="13">
        <v>80.95</v>
      </c>
      <c r="C82" s="15">
        <f t="shared" si="2"/>
        <v>82.559302325581399</v>
      </c>
    </row>
    <row r="83" spans="1:3" x14ac:dyDescent="0.25">
      <c r="A83" s="6">
        <f t="shared" si="3"/>
        <v>46139</v>
      </c>
      <c r="B83" s="13">
        <v>80.05</v>
      </c>
      <c r="C83" s="15">
        <f t="shared" si="2"/>
        <v>82.559302325581399</v>
      </c>
    </row>
    <row r="84" spans="1:3" x14ac:dyDescent="0.25">
      <c r="A84" s="6">
        <f t="shared" si="3"/>
        <v>46140</v>
      </c>
      <c r="B84" s="13">
        <v>80.7</v>
      </c>
      <c r="C84" s="15">
        <f t="shared" si="2"/>
        <v>82.559302325581399</v>
      </c>
    </row>
    <row r="85" spans="1:3" x14ac:dyDescent="0.25">
      <c r="A85" s="6">
        <f t="shared" si="3"/>
        <v>46141</v>
      </c>
      <c r="B85" s="13">
        <v>80.5</v>
      </c>
      <c r="C85" s="15">
        <f t="shared" si="2"/>
        <v>82.559302325581399</v>
      </c>
    </row>
    <row r="86" spans="1:3" x14ac:dyDescent="0.25">
      <c r="A86" s="6">
        <f t="shared" si="3"/>
        <v>46142</v>
      </c>
      <c r="B86" s="13">
        <v>81.150000000000006</v>
      </c>
      <c r="C86" s="15">
        <f t="shared" si="2"/>
        <v>82.559302325581399</v>
      </c>
    </row>
    <row r="87" spans="1:3" x14ac:dyDescent="0.25">
      <c r="A87" s="6">
        <f t="shared" si="3"/>
        <v>46143</v>
      </c>
      <c r="B87" s="13">
        <v>83.25</v>
      </c>
      <c r="C87" s="15">
        <f t="shared" si="2"/>
        <v>82.559302325581399</v>
      </c>
    </row>
    <row r="88" spans="1:3" x14ac:dyDescent="0.25">
      <c r="A88" s="6">
        <f t="shared" si="3"/>
        <v>46146</v>
      </c>
      <c r="B88" s="13">
        <v>81.150000000000006</v>
      </c>
      <c r="C88" s="15">
        <f t="shared" si="2"/>
        <v>82.559302325581399</v>
      </c>
    </row>
    <row r="89" spans="1:3" x14ac:dyDescent="0.25">
      <c r="A89" s="6">
        <f t="shared" si="3"/>
        <v>46147</v>
      </c>
      <c r="B89" s="13">
        <v>83.25</v>
      </c>
      <c r="C89" s="15">
        <f t="shared" si="2"/>
        <v>82.559302325581399</v>
      </c>
    </row>
    <row r="90" spans="1:3" x14ac:dyDescent="0.25">
      <c r="A90" s="6">
        <f t="shared" si="3"/>
        <v>46148</v>
      </c>
      <c r="B90" s="13">
        <v>83.35</v>
      </c>
      <c r="C90" s="15">
        <f t="shared" si="2"/>
        <v>82.559302325581399</v>
      </c>
    </row>
    <row r="91" spans="1:3" x14ac:dyDescent="0.25">
      <c r="A91" s="6">
        <f t="shared" si="3"/>
        <v>46149</v>
      </c>
      <c r="B91" s="13">
        <v>81.55</v>
      </c>
      <c r="C91" s="15">
        <f t="shared" si="2"/>
        <v>82.559302325581399</v>
      </c>
    </row>
    <row r="92" spans="1:3" x14ac:dyDescent="0.25">
      <c r="A92" s="6">
        <f t="shared" si="3"/>
        <v>46150</v>
      </c>
      <c r="B92" s="13">
        <v>82.3</v>
      </c>
      <c r="C92" s="15">
        <f t="shared" si="2"/>
        <v>82.559302325581399</v>
      </c>
    </row>
    <row r="93" spans="1:3" x14ac:dyDescent="0.25">
      <c r="A93" s="6">
        <f t="shared" si="3"/>
        <v>46153</v>
      </c>
      <c r="B93" s="13">
        <v>82.55</v>
      </c>
      <c r="C93" s="15">
        <f t="shared" si="2"/>
        <v>82.559302325581399</v>
      </c>
    </row>
    <row r="94" spans="1:3" x14ac:dyDescent="0.25">
      <c r="A94" s="6">
        <f t="shared" si="3"/>
        <v>46154</v>
      </c>
      <c r="B94" s="13">
        <v>82.8</v>
      </c>
      <c r="C94" s="15">
        <f t="shared" si="2"/>
        <v>82.559302325581399</v>
      </c>
    </row>
    <row r="95" spans="1:3" x14ac:dyDescent="0.25">
      <c r="A95" s="6">
        <f t="shared" si="3"/>
        <v>46155</v>
      </c>
      <c r="B95" s="13">
        <v>83.5</v>
      </c>
      <c r="C95" s="15">
        <f t="shared" si="2"/>
        <v>82.559302325581399</v>
      </c>
    </row>
    <row r="96" spans="1:3" x14ac:dyDescent="0.25">
      <c r="A96" s="6">
        <f t="shared" si="3"/>
        <v>46156</v>
      </c>
      <c r="B96" s="13">
        <v>82.75</v>
      </c>
      <c r="C96" s="15">
        <f t="shared" si="2"/>
        <v>82.559302325581399</v>
      </c>
    </row>
    <row r="97" spans="1:3" x14ac:dyDescent="0.25">
      <c r="A97" s="6">
        <f t="shared" si="3"/>
        <v>46157</v>
      </c>
      <c r="B97" s="13">
        <v>82.65</v>
      </c>
      <c r="C97" s="15">
        <f t="shared" si="2"/>
        <v>82.559302325581399</v>
      </c>
    </row>
    <row r="98" spans="1:3" x14ac:dyDescent="0.25">
      <c r="A98" s="6">
        <f t="shared" si="3"/>
        <v>46160</v>
      </c>
      <c r="B98" s="13">
        <v>81.8</v>
      </c>
      <c r="C98" s="15">
        <f t="shared" si="2"/>
        <v>82.559302325581399</v>
      </c>
    </row>
    <row r="99" spans="1:3" x14ac:dyDescent="0.25">
      <c r="A99" s="6">
        <f t="shared" si="3"/>
        <v>46161</v>
      </c>
      <c r="B99" s="13">
        <v>82.25</v>
      </c>
      <c r="C99" s="15">
        <f t="shared" si="2"/>
        <v>82.559302325581399</v>
      </c>
    </row>
    <row r="100" spans="1:3" x14ac:dyDescent="0.25">
      <c r="A100" s="6">
        <f t="shared" si="3"/>
        <v>46162</v>
      </c>
      <c r="B100" s="13">
        <v>83.35</v>
      </c>
      <c r="C100" s="15">
        <f t="shared" si="2"/>
        <v>82.559302325581399</v>
      </c>
    </row>
    <row r="101" spans="1:3" x14ac:dyDescent="0.25">
      <c r="A101" s="6">
        <f t="shared" si="3"/>
        <v>46163</v>
      </c>
      <c r="B101" s="13">
        <v>82.9</v>
      </c>
      <c r="C101" s="15">
        <f t="shared" si="2"/>
        <v>82.559302325581399</v>
      </c>
    </row>
    <row r="102" spans="1:3" x14ac:dyDescent="0.25">
      <c r="A102" s="6">
        <f t="shared" si="3"/>
        <v>46164</v>
      </c>
      <c r="B102" s="13">
        <v>84</v>
      </c>
      <c r="C102" s="15">
        <f t="shared" si="2"/>
        <v>82.559302325581399</v>
      </c>
    </row>
    <row r="103" spans="1:3" x14ac:dyDescent="0.25">
      <c r="A103" s="6">
        <f t="shared" si="3"/>
        <v>46167</v>
      </c>
      <c r="B103" s="13">
        <v>85.45</v>
      </c>
      <c r="C103" s="15">
        <f t="shared" si="2"/>
        <v>82.559302325581399</v>
      </c>
    </row>
    <row r="104" spans="1:3" x14ac:dyDescent="0.25">
      <c r="A104" s="6">
        <f t="shared" si="3"/>
        <v>46168</v>
      </c>
      <c r="B104" s="13">
        <v>85.3</v>
      </c>
      <c r="C104" s="15">
        <f t="shared" si="2"/>
        <v>82.559302325581399</v>
      </c>
    </row>
    <row r="105" spans="1:3" x14ac:dyDescent="0.25">
      <c r="A105" s="6">
        <f t="shared" si="3"/>
        <v>46169</v>
      </c>
      <c r="B105" s="13">
        <v>85.1</v>
      </c>
      <c r="C105" s="15">
        <f t="shared" si="2"/>
        <v>82.559302325581399</v>
      </c>
    </row>
    <row r="106" spans="1:3" x14ac:dyDescent="0.25">
      <c r="A106" s="6">
        <f t="shared" si="3"/>
        <v>46170</v>
      </c>
      <c r="B106" s="13">
        <v>85</v>
      </c>
      <c r="C106" s="15">
        <f t="shared" si="2"/>
        <v>82.559302325581399</v>
      </c>
    </row>
    <row r="107" spans="1:3" x14ac:dyDescent="0.25">
      <c r="A107" s="6">
        <f t="shared" si="3"/>
        <v>46171</v>
      </c>
      <c r="B107" s="13">
        <v>84.5</v>
      </c>
      <c r="C107" s="15">
        <f t="shared" si="2"/>
        <v>82.559302325581399</v>
      </c>
    </row>
    <row r="108" spans="1:3" x14ac:dyDescent="0.25">
      <c r="A108" s="6">
        <f t="shared" si="3"/>
        <v>46174</v>
      </c>
      <c r="B108" s="13">
        <v>83.9</v>
      </c>
      <c r="C108" s="15">
        <f t="shared" si="2"/>
        <v>82.559302325581399</v>
      </c>
    </row>
    <row r="109" spans="1:3" x14ac:dyDescent="0.25">
      <c r="A109" s="6">
        <f t="shared" si="3"/>
        <v>46175</v>
      </c>
      <c r="B109" s="13">
        <v>82.8</v>
      </c>
      <c r="C109" s="15">
        <f t="shared" si="2"/>
        <v>82.559302325581399</v>
      </c>
    </row>
    <row r="110" spans="1:3" x14ac:dyDescent="0.25">
      <c r="A110" s="6">
        <f t="shared" si="3"/>
        <v>46176</v>
      </c>
      <c r="B110" s="13">
        <v>82.65</v>
      </c>
      <c r="C110" s="15">
        <f t="shared" si="2"/>
        <v>82.559302325581399</v>
      </c>
    </row>
    <row r="111" spans="1:3" x14ac:dyDescent="0.25">
      <c r="A111" s="6">
        <f t="shared" si="3"/>
        <v>46177</v>
      </c>
      <c r="B111" s="13">
        <v>83.65</v>
      </c>
      <c r="C111" s="15">
        <f t="shared" si="2"/>
        <v>82.559302325581399</v>
      </c>
    </row>
    <row r="112" spans="1:3" x14ac:dyDescent="0.25">
      <c r="A112" s="6">
        <f t="shared" si="3"/>
        <v>46178</v>
      </c>
      <c r="B112" s="13">
        <v>84.75</v>
      </c>
      <c r="C112" s="15">
        <f t="shared" si="2"/>
        <v>82.559302325581399</v>
      </c>
    </row>
    <row r="113" spans="1:3" x14ac:dyDescent="0.25">
      <c r="A113" s="6">
        <f t="shared" si="3"/>
        <v>46181</v>
      </c>
      <c r="B113" s="13">
        <v>83.35</v>
      </c>
      <c r="C113" s="15">
        <f t="shared" si="2"/>
        <v>82.559302325581399</v>
      </c>
    </row>
    <row r="114" spans="1:3" x14ac:dyDescent="0.25">
      <c r="A114" s="6">
        <f t="shared" si="3"/>
        <v>46182</v>
      </c>
      <c r="B114" s="13">
        <v>83.3</v>
      </c>
      <c r="C114" s="15">
        <f t="shared" si="2"/>
        <v>82.559302325581399</v>
      </c>
    </row>
    <row r="115" spans="1:3" x14ac:dyDescent="0.25">
      <c r="A115" s="6">
        <f t="shared" si="3"/>
        <v>46183</v>
      </c>
      <c r="B115" s="13">
        <v>82.7</v>
      </c>
      <c r="C115" s="15">
        <f t="shared" si="2"/>
        <v>82.559302325581399</v>
      </c>
    </row>
    <row r="116" spans="1:3" x14ac:dyDescent="0.25">
      <c r="A116" s="6">
        <f t="shared" si="3"/>
        <v>46184</v>
      </c>
      <c r="B116" s="13">
        <v>81.150000000000006</v>
      </c>
      <c r="C116" s="15">
        <f t="shared" si="2"/>
        <v>82.559302325581399</v>
      </c>
    </row>
    <row r="117" spans="1:3" x14ac:dyDescent="0.25">
      <c r="A117" s="6">
        <f t="shared" si="3"/>
        <v>46185</v>
      </c>
      <c r="B117" s="13">
        <v>80.599999999999994</v>
      </c>
      <c r="C117" s="15">
        <f t="shared" si="2"/>
        <v>82.559302325581399</v>
      </c>
    </row>
    <row r="118" spans="1:3" x14ac:dyDescent="0.25">
      <c r="A118" s="6">
        <f t="shared" si="3"/>
        <v>46188</v>
      </c>
      <c r="B118" s="13">
        <v>79.900000000000006</v>
      </c>
      <c r="C118" s="15">
        <f t="shared" si="2"/>
        <v>82.559302325581399</v>
      </c>
    </row>
    <row r="119" spans="1:3" x14ac:dyDescent="0.25">
      <c r="A119" s="6">
        <f t="shared" si="3"/>
        <v>46189</v>
      </c>
      <c r="B119" s="13">
        <v>78.5</v>
      </c>
      <c r="C119" s="15">
        <f t="shared" si="2"/>
        <v>82.559302325581399</v>
      </c>
    </row>
    <row r="120" spans="1:3" x14ac:dyDescent="0.25">
      <c r="A120" s="6">
        <f t="shared" si="3"/>
        <v>46190</v>
      </c>
      <c r="B120" s="13">
        <v>77.5</v>
      </c>
      <c r="C120" s="15">
        <f t="shared" si="2"/>
        <v>82.559302325581399</v>
      </c>
    </row>
    <row r="121" spans="1:3" x14ac:dyDescent="0.25">
      <c r="A121" s="6">
        <f t="shared" si="3"/>
        <v>46191</v>
      </c>
      <c r="B121" s="13">
        <v>77.599999999999994</v>
      </c>
      <c r="C121" s="15">
        <f t="shared" si="2"/>
        <v>82.559302325581399</v>
      </c>
    </row>
    <row r="122" spans="1:3" x14ac:dyDescent="0.25">
      <c r="A122" s="6">
        <f t="shared" si="3"/>
        <v>46192</v>
      </c>
      <c r="B122" s="13">
        <v>78.349999999999994</v>
      </c>
      <c r="C122" s="15">
        <f t="shared" si="2"/>
        <v>82.559302325581399</v>
      </c>
    </row>
    <row r="123" spans="1:3" x14ac:dyDescent="0.25">
      <c r="A123" s="6">
        <f t="shared" si="3"/>
        <v>46195</v>
      </c>
      <c r="B123" s="13">
        <v>78.75</v>
      </c>
      <c r="C123" s="15">
        <f t="shared" si="2"/>
        <v>82.559302325581399</v>
      </c>
    </row>
    <row r="124" spans="1:3" x14ac:dyDescent="0.25">
      <c r="A124" s="6">
        <f t="shared" si="3"/>
        <v>46196</v>
      </c>
      <c r="B124" s="13">
        <v>79.900000000000006</v>
      </c>
      <c r="C124" s="15">
        <f t="shared" si="2"/>
        <v>82.559302325581399</v>
      </c>
    </row>
    <row r="125" spans="1:3" x14ac:dyDescent="0.25">
      <c r="A125" s="6">
        <f t="shared" si="3"/>
        <v>46197</v>
      </c>
      <c r="B125" s="13">
        <v>79</v>
      </c>
      <c r="C125" s="15">
        <f t="shared" si="2"/>
        <v>82.559302325581399</v>
      </c>
    </row>
    <row r="126" spans="1:3" x14ac:dyDescent="0.25">
      <c r="A126" s="6">
        <f t="shared" si="3"/>
        <v>46198</v>
      </c>
      <c r="B126" s="13">
        <v>78.45</v>
      </c>
      <c r="C126" s="15">
        <f t="shared" si="2"/>
        <v>82.559302325581399</v>
      </c>
    </row>
    <row r="127" spans="1:3" x14ac:dyDescent="0.25">
      <c r="A127" s="6">
        <f t="shared" si="3"/>
        <v>46199</v>
      </c>
      <c r="B127" s="13">
        <v>77</v>
      </c>
      <c r="C127" s="15">
        <f t="shared" si="2"/>
        <v>82.559302325581399</v>
      </c>
    </row>
    <row r="128" spans="1:3" x14ac:dyDescent="0.25">
      <c r="A128" s="6">
        <f t="shared" si="3"/>
        <v>46202</v>
      </c>
      <c r="B128" s="13">
        <v>77</v>
      </c>
      <c r="C128" s="15">
        <f t="shared" si="2"/>
        <v>82.559302325581399</v>
      </c>
    </row>
    <row r="129" spans="1:3" x14ac:dyDescent="0.25">
      <c r="A129" s="6">
        <f t="shared" si="3"/>
        <v>46203</v>
      </c>
      <c r="B129" s="13">
        <v>77.5</v>
      </c>
      <c r="C129" s="15">
        <f t="shared" si="2"/>
        <v>82.559302325581399</v>
      </c>
    </row>
    <row r="130" spans="1:3" x14ac:dyDescent="0.25">
      <c r="A130" s="6">
        <f t="shared" si="3"/>
        <v>46204</v>
      </c>
      <c r="B130" s="13">
        <v>78.5</v>
      </c>
      <c r="C130" s="15">
        <f t="shared" si="2"/>
        <v>82.559302325581399</v>
      </c>
    </row>
  </sheetData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5"/>
  <dimension ref="A1:T262"/>
  <sheetViews>
    <sheetView zoomScaleNormal="100" workbookViewId="0"/>
  </sheetViews>
  <sheetFormatPr defaultRowHeight="15" x14ac:dyDescent="0.25"/>
  <cols>
    <col min="1" max="1" width="13.7109375" style="5" bestFit="1" customWidth="1"/>
    <col min="2" max="2" width="6.7109375" style="5" bestFit="1" customWidth="1"/>
    <col min="3" max="3" width="5.5703125" style="23" bestFit="1" customWidth="1"/>
    <col min="4" max="4" width="5.5703125" style="12" bestFit="1" customWidth="1"/>
    <col min="5" max="5" width="5.5703125" style="7" bestFit="1" customWidth="1"/>
    <col min="6" max="6" width="5.7109375" style="5" bestFit="1" customWidth="1"/>
    <col min="7" max="7" width="5.5703125" style="12" bestFit="1" customWidth="1"/>
    <col min="8" max="8" width="9.7109375" style="5" bestFit="1" customWidth="1"/>
    <col min="9" max="9" width="20.7109375" style="5" bestFit="1" customWidth="1"/>
    <col min="10" max="10" width="7.140625" style="5" customWidth="1"/>
    <col min="11" max="18" width="9.28515625" style="5" customWidth="1"/>
    <col min="19" max="19" width="8.85546875" style="26" bestFit="1" customWidth="1"/>
    <col min="20" max="16384" width="9.140625" style="5"/>
  </cols>
  <sheetData>
    <row r="1" spans="1:20" x14ac:dyDescent="0.25">
      <c r="A1" s="1" t="s">
        <v>0</v>
      </c>
      <c r="B1" s="2" t="s">
        <v>1</v>
      </c>
      <c r="C1" s="19">
        <v>0.25</v>
      </c>
      <c r="D1" s="20">
        <v>0.75</v>
      </c>
      <c r="E1" s="2" t="s">
        <v>6</v>
      </c>
      <c r="F1" s="21" t="s">
        <v>7</v>
      </c>
      <c r="G1" s="21" t="s">
        <v>8</v>
      </c>
      <c r="H1" s="22" t="s">
        <v>9</v>
      </c>
      <c r="I1" s="22" t="s">
        <v>10</v>
      </c>
    </row>
    <row r="2" spans="1:20" x14ac:dyDescent="0.25">
      <c r="A2" s="6">
        <v>46024</v>
      </c>
      <c r="B2" s="7">
        <v>2129</v>
      </c>
      <c r="C2" s="9">
        <f>PERCENTILE(B:B,0.25)</f>
        <v>2108</v>
      </c>
      <c r="D2" s="10">
        <f>PERCENTILE(B:B,0.75)</f>
        <v>2149</v>
      </c>
      <c r="E2" s="7" t="e">
        <f>IF(B2&lt;=C$2,B2,NA())</f>
        <v>#N/A</v>
      </c>
      <c r="F2" s="7">
        <f>IF(AND(B2&gt;C$2,B2&lt;D$2),B2,NA())</f>
        <v>2129</v>
      </c>
      <c r="G2" s="10" t="e">
        <f>IF(B2&gt;=D$2,B2,NA())</f>
        <v>#N/A</v>
      </c>
      <c r="H2" s="9">
        <f>QUARTILE(B:B,1)</f>
        <v>2108</v>
      </c>
      <c r="I2" s="10">
        <f>QUARTILE(B:B,3)</f>
        <v>2149</v>
      </c>
    </row>
    <row r="3" spans="1:20" x14ac:dyDescent="0.25">
      <c r="A3" s="6">
        <f>WORKDAY(A2,1)</f>
        <v>46027</v>
      </c>
      <c r="B3" s="7">
        <v>2134</v>
      </c>
      <c r="C3" s="9">
        <f t="shared" ref="C3:C66" si="0">PERCENTILE(B:B,0.25)</f>
        <v>2108</v>
      </c>
      <c r="D3" s="10">
        <f t="shared" ref="D3:D66" si="1">PERCENTILE(B:B,0.75)</f>
        <v>2149</v>
      </c>
      <c r="E3" s="7" t="e">
        <f t="shared" ref="E3:E66" si="2">IF(B3&lt;=C$2,B3,NA())</f>
        <v>#N/A</v>
      </c>
      <c r="F3" s="7">
        <f t="shared" ref="F3:F66" si="3">IF(AND(B3&gt;C$2,B3&lt;D$2),B3,NA())</f>
        <v>2134</v>
      </c>
      <c r="G3" s="10" t="e">
        <f t="shared" ref="G3:G66" si="4">IF(B3&gt;=D$2,B3,NA())</f>
        <v>#N/A</v>
      </c>
    </row>
    <row r="4" spans="1:20" x14ac:dyDescent="0.25">
      <c r="A4" s="6">
        <f t="shared" ref="A4:A67" si="5">WORKDAY(A3,1)</f>
        <v>46028</v>
      </c>
      <c r="B4" s="7">
        <v>2149</v>
      </c>
      <c r="C4" s="9">
        <f t="shared" si="0"/>
        <v>2108</v>
      </c>
      <c r="D4" s="10">
        <f t="shared" si="1"/>
        <v>2149</v>
      </c>
      <c r="E4" s="7" t="e">
        <f t="shared" si="2"/>
        <v>#N/A</v>
      </c>
      <c r="F4" s="7" t="e">
        <f t="shared" si="3"/>
        <v>#N/A</v>
      </c>
      <c r="G4" s="10">
        <f t="shared" si="4"/>
        <v>2149</v>
      </c>
    </row>
    <row r="5" spans="1:20" x14ac:dyDescent="0.25">
      <c r="A5" s="6">
        <f t="shared" si="5"/>
        <v>46029</v>
      </c>
      <c r="B5" s="7">
        <v>2088</v>
      </c>
      <c r="C5" s="9">
        <f t="shared" si="0"/>
        <v>2108</v>
      </c>
      <c r="D5" s="10">
        <f t="shared" si="1"/>
        <v>2149</v>
      </c>
      <c r="E5" s="7">
        <f t="shared" si="2"/>
        <v>2088</v>
      </c>
      <c r="F5" s="7" t="e">
        <f t="shared" si="3"/>
        <v>#N/A</v>
      </c>
      <c r="G5" s="10" t="e">
        <f t="shared" si="4"/>
        <v>#N/A</v>
      </c>
      <c r="H5" s="7">
        <f>MEDIAN(B:B)</f>
        <v>2133</v>
      </c>
      <c r="I5" s="5" t="s">
        <v>20</v>
      </c>
      <c r="S5" s="32" t="s">
        <v>23</v>
      </c>
      <c r="T5" s="20" t="s">
        <v>10</v>
      </c>
    </row>
    <row r="6" spans="1:20" x14ac:dyDescent="0.25">
      <c r="A6" s="6">
        <f t="shared" si="5"/>
        <v>46030</v>
      </c>
      <c r="B6" s="7">
        <v>2158</v>
      </c>
      <c r="C6" s="9">
        <f t="shared" si="0"/>
        <v>2108</v>
      </c>
      <c r="D6" s="10">
        <f t="shared" si="1"/>
        <v>2149</v>
      </c>
      <c r="E6" s="7" t="e">
        <f t="shared" si="2"/>
        <v>#N/A</v>
      </c>
      <c r="F6" s="7" t="e">
        <f t="shared" si="3"/>
        <v>#N/A</v>
      </c>
      <c r="G6" s="10">
        <f t="shared" si="4"/>
        <v>2158</v>
      </c>
      <c r="H6" s="9">
        <f>QUARTILE(B:B,2)</f>
        <v>2133</v>
      </c>
      <c r="I6" s="5" t="s">
        <v>11</v>
      </c>
    </row>
    <row r="7" spans="1:20" x14ac:dyDescent="0.25">
      <c r="A7" s="6">
        <f t="shared" si="5"/>
        <v>46031</v>
      </c>
      <c r="B7" s="7">
        <v>2149</v>
      </c>
      <c r="C7" s="9">
        <f t="shared" si="0"/>
        <v>2108</v>
      </c>
      <c r="D7" s="10">
        <f t="shared" si="1"/>
        <v>2149</v>
      </c>
      <c r="E7" s="7" t="e">
        <f t="shared" si="2"/>
        <v>#N/A</v>
      </c>
      <c r="F7" s="7" t="e">
        <f t="shared" si="3"/>
        <v>#N/A</v>
      </c>
      <c r="G7" s="10">
        <f t="shared" si="4"/>
        <v>2149</v>
      </c>
    </row>
    <row r="8" spans="1:20" x14ac:dyDescent="0.25">
      <c r="A8" s="6">
        <f t="shared" si="5"/>
        <v>46034</v>
      </c>
      <c r="B8" s="7">
        <v>2105</v>
      </c>
      <c r="C8" s="9">
        <f t="shared" si="0"/>
        <v>2108</v>
      </c>
      <c r="D8" s="10">
        <f t="shared" si="1"/>
        <v>2149</v>
      </c>
      <c r="E8" s="7">
        <f t="shared" si="2"/>
        <v>2105</v>
      </c>
      <c r="F8" s="7" t="e">
        <f t="shared" si="3"/>
        <v>#N/A</v>
      </c>
      <c r="G8" s="10" t="e">
        <f t="shared" si="4"/>
        <v>#N/A</v>
      </c>
      <c r="S8" s="32" t="s">
        <v>24</v>
      </c>
      <c r="T8" s="20" t="s">
        <v>12</v>
      </c>
    </row>
    <row r="9" spans="1:20" x14ac:dyDescent="0.25">
      <c r="A9" s="6">
        <f t="shared" si="5"/>
        <v>46035</v>
      </c>
      <c r="B9" s="7">
        <v>2096</v>
      </c>
      <c r="C9" s="9">
        <f t="shared" si="0"/>
        <v>2108</v>
      </c>
      <c r="D9" s="10">
        <f t="shared" si="1"/>
        <v>2149</v>
      </c>
      <c r="E9" s="7">
        <f t="shared" si="2"/>
        <v>2096</v>
      </c>
      <c r="F9" s="7" t="e">
        <f t="shared" si="3"/>
        <v>#N/A</v>
      </c>
      <c r="G9" s="10" t="e">
        <f t="shared" si="4"/>
        <v>#N/A</v>
      </c>
    </row>
    <row r="10" spans="1:20" x14ac:dyDescent="0.25">
      <c r="A10" s="6">
        <f t="shared" si="5"/>
        <v>46036</v>
      </c>
      <c r="B10" s="7">
        <v>2128</v>
      </c>
      <c r="C10" s="9">
        <f t="shared" si="0"/>
        <v>2108</v>
      </c>
      <c r="D10" s="10">
        <f t="shared" si="1"/>
        <v>2149</v>
      </c>
      <c r="E10" s="7" t="e">
        <f t="shared" si="2"/>
        <v>#N/A</v>
      </c>
      <c r="F10" s="7">
        <f t="shared" si="3"/>
        <v>2128</v>
      </c>
      <c r="G10" s="10" t="e">
        <f t="shared" si="4"/>
        <v>#N/A</v>
      </c>
    </row>
    <row r="11" spans="1:20" x14ac:dyDescent="0.25">
      <c r="A11" s="6">
        <f t="shared" si="5"/>
        <v>46037</v>
      </c>
      <c r="B11" s="7">
        <v>2153</v>
      </c>
      <c r="C11" s="9">
        <f t="shared" si="0"/>
        <v>2108</v>
      </c>
      <c r="D11" s="10">
        <f t="shared" si="1"/>
        <v>2149</v>
      </c>
      <c r="E11" s="7" t="e">
        <f t="shared" si="2"/>
        <v>#N/A</v>
      </c>
      <c r="F11" s="7" t="e">
        <f t="shared" si="3"/>
        <v>#N/A</v>
      </c>
      <c r="G11" s="10">
        <f t="shared" si="4"/>
        <v>2153</v>
      </c>
      <c r="S11" s="33" t="s">
        <v>25</v>
      </c>
      <c r="T11" s="20" t="s">
        <v>9</v>
      </c>
    </row>
    <row r="12" spans="1:20" x14ac:dyDescent="0.25">
      <c r="A12" s="6">
        <f t="shared" si="5"/>
        <v>46038</v>
      </c>
      <c r="B12" s="7">
        <v>2127</v>
      </c>
      <c r="C12" s="9">
        <f t="shared" si="0"/>
        <v>2108</v>
      </c>
      <c r="D12" s="10">
        <f t="shared" si="1"/>
        <v>2149</v>
      </c>
      <c r="E12" s="7" t="e">
        <f t="shared" si="2"/>
        <v>#N/A</v>
      </c>
      <c r="F12" s="7">
        <f t="shared" si="3"/>
        <v>2127</v>
      </c>
      <c r="G12" s="10" t="e">
        <f t="shared" si="4"/>
        <v>#N/A</v>
      </c>
    </row>
    <row r="13" spans="1:20" x14ac:dyDescent="0.25">
      <c r="A13" s="6">
        <f t="shared" si="5"/>
        <v>46041</v>
      </c>
      <c r="B13" s="7">
        <v>2133</v>
      </c>
      <c r="C13" s="9">
        <f t="shared" si="0"/>
        <v>2108</v>
      </c>
      <c r="D13" s="10">
        <f t="shared" si="1"/>
        <v>2149</v>
      </c>
      <c r="E13" s="7" t="e">
        <f t="shared" si="2"/>
        <v>#N/A</v>
      </c>
      <c r="F13" s="7">
        <f t="shared" si="3"/>
        <v>2133</v>
      </c>
      <c r="G13" s="10" t="e">
        <f t="shared" si="4"/>
        <v>#N/A</v>
      </c>
    </row>
    <row r="14" spans="1:20" x14ac:dyDescent="0.25">
      <c r="A14" s="6">
        <f t="shared" si="5"/>
        <v>46042</v>
      </c>
      <c r="B14" s="7">
        <v>2058</v>
      </c>
      <c r="C14" s="9">
        <f t="shared" si="0"/>
        <v>2108</v>
      </c>
      <c r="D14" s="10">
        <f t="shared" si="1"/>
        <v>2149</v>
      </c>
      <c r="E14" s="7">
        <f t="shared" si="2"/>
        <v>2058</v>
      </c>
      <c r="F14" s="7" t="e">
        <f t="shared" si="3"/>
        <v>#N/A</v>
      </c>
      <c r="G14" s="10" t="e">
        <f t="shared" si="4"/>
        <v>#N/A</v>
      </c>
    </row>
    <row r="15" spans="1:20" x14ac:dyDescent="0.25">
      <c r="A15" s="6">
        <f t="shared" si="5"/>
        <v>46043</v>
      </c>
      <c r="B15" s="7">
        <v>2149</v>
      </c>
      <c r="C15" s="9">
        <f t="shared" si="0"/>
        <v>2108</v>
      </c>
      <c r="D15" s="10">
        <f t="shared" si="1"/>
        <v>2149</v>
      </c>
      <c r="E15" s="7" t="e">
        <f t="shared" si="2"/>
        <v>#N/A</v>
      </c>
      <c r="F15" s="7" t="e">
        <f t="shared" si="3"/>
        <v>#N/A</v>
      </c>
      <c r="G15" s="10">
        <f t="shared" si="4"/>
        <v>2149</v>
      </c>
    </row>
    <row r="16" spans="1:20" x14ac:dyDescent="0.25">
      <c r="A16" s="6">
        <f t="shared" si="5"/>
        <v>46044</v>
      </c>
      <c r="B16" s="7">
        <v>2094</v>
      </c>
      <c r="C16" s="9">
        <f t="shared" si="0"/>
        <v>2108</v>
      </c>
      <c r="D16" s="10">
        <f t="shared" si="1"/>
        <v>2149</v>
      </c>
      <c r="E16" s="7">
        <f t="shared" si="2"/>
        <v>2094</v>
      </c>
      <c r="F16" s="7" t="e">
        <f t="shared" si="3"/>
        <v>#N/A</v>
      </c>
      <c r="G16" s="10" t="e">
        <f t="shared" si="4"/>
        <v>#N/A</v>
      </c>
    </row>
    <row r="17" spans="1:7" x14ac:dyDescent="0.25">
      <c r="A17" s="6">
        <f t="shared" si="5"/>
        <v>46045</v>
      </c>
      <c r="B17" s="7">
        <v>2127</v>
      </c>
      <c r="C17" s="9">
        <f t="shared" si="0"/>
        <v>2108</v>
      </c>
      <c r="D17" s="10">
        <f t="shared" si="1"/>
        <v>2149</v>
      </c>
      <c r="E17" s="7" t="e">
        <f t="shared" si="2"/>
        <v>#N/A</v>
      </c>
      <c r="F17" s="7">
        <f t="shared" si="3"/>
        <v>2127</v>
      </c>
      <c r="G17" s="10" t="e">
        <f t="shared" si="4"/>
        <v>#N/A</v>
      </c>
    </row>
    <row r="18" spans="1:7" x14ac:dyDescent="0.25">
      <c r="A18" s="6">
        <f t="shared" si="5"/>
        <v>46048</v>
      </c>
      <c r="B18" s="7">
        <v>2131</v>
      </c>
      <c r="C18" s="9">
        <f t="shared" si="0"/>
        <v>2108</v>
      </c>
      <c r="D18" s="10">
        <f t="shared" si="1"/>
        <v>2149</v>
      </c>
      <c r="E18" s="7" t="e">
        <f t="shared" si="2"/>
        <v>#N/A</v>
      </c>
      <c r="F18" s="7">
        <f t="shared" si="3"/>
        <v>2131</v>
      </c>
      <c r="G18" s="10" t="e">
        <f t="shared" si="4"/>
        <v>#N/A</v>
      </c>
    </row>
    <row r="19" spans="1:7" x14ac:dyDescent="0.25">
      <c r="A19" s="6">
        <f t="shared" si="5"/>
        <v>46049</v>
      </c>
      <c r="B19" s="7">
        <v>2144</v>
      </c>
      <c r="C19" s="9">
        <f t="shared" si="0"/>
        <v>2108</v>
      </c>
      <c r="D19" s="10">
        <f t="shared" si="1"/>
        <v>2149</v>
      </c>
      <c r="E19" s="7" t="e">
        <f t="shared" si="2"/>
        <v>#N/A</v>
      </c>
      <c r="F19" s="7">
        <f t="shared" si="3"/>
        <v>2144</v>
      </c>
      <c r="G19" s="10" t="e">
        <f t="shared" si="4"/>
        <v>#N/A</v>
      </c>
    </row>
    <row r="20" spans="1:7" x14ac:dyDescent="0.25">
      <c r="A20" s="6">
        <f t="shared" si="5"/>
        <v>46050</v>
      </c>
      <c r="B20" s="7">
        <v>2132</v>
      </c>
      <c r="C20" s="9">
        <f t="shared" si="0"/>
        <v>2108</v>
      </c>
      <c r="D20" s="10">
        <f t="shared" si="1"/>
        <v>2149</v>
      </c>
      <c r="E20" s="7" t="e">
        <f t="shared" si="2"/>
        <v>#N/A</v>
      </c>
      <c r="F20" s="7">
        <f t="shared" si="3"/>
        <v>2132</v>
      </c>
      <c r="G20" s="10" t="e">
        <f t="shared" si="4"/>
        <v>#N/A</v>
      </c>
    </row>
    <row r="21" spans="1:7" x14ac:dyDescent="0.25">
      <c r="A21" s="6">
        <f t="shared" si="5"/>
        <v>46051</v>
      </c>
      <c r="B21" s="7">
        <v>2146</v>
      </c>
      <c r="C21" s="9">
        <f t="shared" si="0"/>
        <v>2108</v>
      </c>
      <c r="D21" s="10">
        <f t="shared" si="1"/>
        <v>2149</v>
      </c>
      <c r="E21" s="7" t="e">
        <f t="shared" si="2"/>
        <v>#N/A</v>
      </c>
      <c r="F21" s="7">
        <f t="shared" si="3"/>
        <v>2146</v>
      </c>
      <c r="G21" s="10" t="e">
        <f t="shared" si="4"/>
        <v>#N/A</v>
      </c>
    </row>
    <row r="22" spans="1:7" x14ac:dyDescent="0.25">
      <c r="A22" s="6">
        <f t="shared" si="5"/>
        <v>46052</v>
      </c>
      <c r="B22" s="7">
        <v>2150</v>
      </c>
      <c r="C22" s="9">
        <f t="shared" si="0"/>
        <v>2108</v>
      </c>
      <c r="D22" s="10">
        <f t="shared" si="1"/>
        <v>2149</v>
      </c>
      <c r="E22" s="7" t="e">
        <f t="shared" si="2"/>
        <v>#N/A</v>
      </c>
      <c r="F22" s="7" t="e">
        <f t="shared" si="3"/>
        <v>#N/A</v>
      </c>
      <c r="G22" s="10">
        <f t="shared" si="4"/>
        <v>2150</v>
      </c>
    </row>
    <row r="23" spans="1:7" x14ac:dyDescent="0.25">
      <c r="A23" s="6">
        <f t="shared" si="5"/>
        <v>46055</v>
      </c>
      <c r="B23" s="7">
        <v>2137</v>
      </c>
      <c r="C23" s="9">
        <f t="shared" si="0"/>
        <v>2108</v>
      </c>
      <c r="D23" s="10">
        <f t="shared" si="1"/>
        <v>2149</v>
      </c>
      <c r="E23" s="7" t="e">
        <f t="shared" si="2"/>
        <v>#N/A</v>
      </c>
      <c r="F23" s="7">
        <f t="shared" si="3"/>
        <v>2137</v>
      </c>
      <c r="G23" s="10" t="e">
        <f t="shared" si="4"/>
        <v>#N/A</v>
      </c>
    </row>
    <row r="24" spans="1:7" x14ac:dyDescent="0.25">
      <c r="A24" s="6">
        <f t="shared" si="5"/>
        <v>46056</v>
      </c>
      <c r="B24" s="7">
        <v>2089</v>
      </c>
      <c r="C24" s="9">
        <f t="shared" si="0"/>
        <v>2108</v>
      </c>
      <c r="D24" s="10">
        <f t="shared" si="1"/>
        <v>2149</v>
      </c>
      <c r="E24" s="7">
        <f t="shared" si="2"/>
        <v>2089</v>
      </c>
      <c r="F24" s="7" t="e">
        <f t="shared" si="3"/>
        <v>#N/A</v>
      </c>
      <c r="G24" s="10" t="e">
        <f t="shared" si="4"/>
        <v>#N/A</v>
      </c>
    </row>
    <row r="25" spans="1:7" x14ac:dyDescent="0.25">
      <c r="A25" s="6">
        <f t="shared" si="5"/>
        <v>46057</v>
      </c>
      <c r="B25" s="7">
        <v>2133</v>
      </c>
      <c r="C25" s="9">
        <f t="shared" si="0"/>
        <v>2108</v>
      </c>
      <c r="D25" s="10">
        <f t="shared" si="1"/>
        <v>2149</v>
      </c>
      <c r="E25" s="7" t="e">
        <f t="shared" si="2"/>
        <v>#N/A</v>
      </c>
      <c r="F25" s="7">
        <f t="shared" si="3"/>
        <v>2133</v>
      </c>
      <c r="G25" s="10" t="e">
        <f t="shared" si="4"/>
        <v>#N/A</v>
      </c>
    </row>
    <row r="26" spans="1:7" x14ac:dyDescent="0.25">
      <c r="A26" s="6">
        <f t="shared" si="5"/>
        <v>46058</v>
      </c>
      <c r="B26" s="7">
        <v>2150</v>
      </c>
      <c r="C26" s="9">
        <f t="shared" si="0"/>
        <v>2108</v>
      </c>
      <c r="D26" s="10">
        <f t="shared" si="1"/>
        <v>2149</v>
      </c>
      <c r="E26" s="7" t="e">
        <f t="shared" si="2"/>
        <v>#N/A</v>
      </c>
      <c r="F26" s="7" t="e">
        <f t="shared" si="3"/>
        <v>#N/A</v>
      </c>
      <c r="G26" s="10">
        <f t="shared" si="4"/>
        <v>2150</v>
      </c>
    </row>
    <row r="27" spans="1:7" x14ac:dyDescent="0.25">
      <c r="A27" s="6">
        <f t="shared" si="5"/>
        <v>46059</v>
      </c>
      <c r="B27" s="7">
        <v>2127</v>
      </c>
      <c r="C27" s="9">
        <f t="shared" si="0"/>
        <v>2108</v>
      </c>
      <c r="D27" s="10">
        <f t="shared" si="1"/>
        <v>2149</v>
      </c>
      <c r="E27" s="7" t="e">
        <f t="shared" si="2"/>
        <v>#N/A</v>
      </c>
      <c r="F27" s="7">
        <f t="shared" si="3"/>
        <v>2127</v>
      </c>
      <c r="G27" s="10" t="e">
        <f t="shared" si="4"/>
        <v>#N/A</v>
      </c>
    </row>
    <row r="28" spans="1:7" x14ac:dyDescent="0.25">
      <c r="A28" s="6">
        <f t="shared" si="5"/>
        <v>46062</v>
      </c>
      <c r="B28" s="7">
        <v>2087</v>
      </c>
      <c r="C28" s="9">
        <f t="shared" si="0"/>
        <v>2108</v>
      </c>
      <c r="D28" s="10">
        <f t="shared" si="1"/>
        <v>2149</v>
      </c>
      <c r="E28" s="7">
        <f t="shared" si="2"/>
        <v>2087</v>
      </c>
      <c r="F28" s="7" t="e">
        <f t="shared" si="3"/>
        <v>#N/A</v>
      </c>
      <c r="G28" s="10" t="e">
        <f t="shared" si="4"/>
        <v>#N/A</v>
      </c>
    </row>
    <row r="29" spans="1:7" x14ac:dyDescent="0.25">
      <c r="A29" s="6">
        <f t="shared" si="5"/>
        <v>46063</v>
      </c>
      <c r="B29" s="7">
        <v>2115</v>
      </c>
      <c r="C29" s="9">
        <f t="shared" si="0"/>
        <v>2108</v>
      </c>
      <c r="D29" s="10">
        <f t="shared" si="1"/>
        <v>2149</v>
      </c>
      <c r="E29" s="7" t="e">
        <f t="shared" si="2"/>
        <v>#N/A</v>
      </c>
      <c r="F29" s="7">
        <f t="shared" si="3"/>
        <v>2115</v>
      </c>
      <c r="G29" s="10" t="e">
        <f t="shared" si="4"/>
        <v>#N/A</v>
      </c>
    </row>
    <row r="30" spans="1:7" x14ac:dyDescent="0.25">
      <c r="A30" s="6">
        <f t="shared" si="5"/>
        <v>46064</v>
      </c>
      <c r="B30" s="7">
        <v>2141</v>
      </c>
      <c r="C30" s="9">
        <f t="shared" si="0"/>
        <v>2108</v>
      </c>
      <c r="D30" s="10">
        <f t="shared" si="1"/>
        <v>2149</v>
      </c>
      <c r="E30" s="7" t="e">
        <f t="shared" si="2"/>
        <v>#N/A</v>
      </c>
      <c r="F30" s="7">
        <f t="shared" si="3"/>
        <v>2141</v>
      </c>
      <c r="G30" s="10" t="e">
        <f t="shared" si="4"/>
        <v>#N/A</v>
      </c>
    </row>
    <row r="31" spans="1:7" x14ac:dyDescent="0.25">
      <c r="A31" s="6">
        <f t="shared" si="5"/>
        <v>46065</v>
      </c>
      <c r="B31" s="7">
        <v>2182</v>
      </c>
      <c r="C31" s="9">
        <f t="shared" si="0"/>
        <v>2108</v>
      </c>
      <c r="D31" s="10">
        <f t="shared" si="1"/>
        <v>2149</v>
      </c>
      <c r="E31" s="7" t="e">
        <f t="shared" si="2"/>
        <v>#N/A</v>
      </c>
      <c r="F31" s="7" t="e">
        <f t="shared" si="3"/>
        <v>#N/A</v>
      </c>
      <c r="G31" s="10">
        <f t="shared" si="4"/>
        <v>2182</v>
      </c>
    </row>
    <row r="32" spans="1:7" x14ac:dyDescent="0.25">
      <c r="A32" s="6">
        <f t="shared" si="5"/>
        <v>46066</v>
      </c>
      <c r="B32" s="7">
        <v>2152</v>
      </c>
      <c r="C32" s="9">
        <f t="shared" si="0"/>
        <v>2108</v>
      </c>
      <c r="D32" s="10">
        <f t="shared" si="1"/>
        <v>2149</v>
      </c>
      <c r="E32" s="7" t="e">
        <f t="shared" si="2"/>
        <v>#N/A</v>
      </c>
      <c r="F32" s="7" t="e">
        <f t="shared" si="3"/>
        <v>#N/A</v>
      </c>
      <c r="G32" s="10">
        <f t="shared" si="4"/>
        <v>2152</v>
      </c>
    </row>
    <row r="33" spans="1:7" x14ac:dyDescent="0.25">
      <c r="A33" s="6">
        <f t="shared" si="5"/>
        <v>46069</v>
      </c>
      <c r="B33" s="7">
        <v>2103</v>
      </c>
      <c r="C33" s="9">
        <f t="shared" si="0"/>
        <v>2108</v>
      </c>
      <c r="D33" s="10">
        <f t="shared" si="1"/>
        <v>2149</v>
      </c>
      <c r="E33" s="7">
        <f t="shared" si="2"/>
        <v>2103</v>
      </c>
      <c r="F33" s="7" t="e">
        <f t="shared" si="3"/>
        <v>#N/A</v>
      </c>
      <c r="G33" s="10" t="e">
        <f t="shared" si="4"/>
        <v>#N/A</v>
      </c>
    </row>
    <row r="34" spans="1:7" x14ac:dyDescent="0.25">
      <c r="A34" s="6">
        <f t="shared" si="5"/>
        <v>46070</v>
      </c>
      <c r="B34" s="7">
        <v>2183</v>
      </c>
      <c r="C34" s="9">
        <f t="shared" si="0"/>
        <v>2108</v>
      </c>
      <c r="D34" s="10">
        <f t="shared" si="1"/>
        <v>2149</v>
      </c>
      <c r="E34" s="7" t="e">
        <f t="shared" si="2"/>
        <v>#N/A</v>
      </c>
      <c r="F34" s="7" t="e">
        <f t="shared" si="3"/>
        <v>#N/A</v>
      </c>
      <c r="G34" s="10">
        <f t="shared" si="4"/>
        <v>2183</v>
      </c>
    </row>
    <row r="35" spans="1:7" x14ac:dyDescent="0.25">
      <c r="A35" s="6">
        <f t="shared" si="5"/>
        <v>46071</v>
      </c>
      <c r="B35" s="7">
        <v>2104</v>
      </c>
      <c r="C35" s="9">
        <f t="shared" si="0"/>
        <v>2108</v>
      </c>
      <c r="D35" s="10">
        <f t="shared" si="1"/>
        <v>2149</v>
      </c>
      <c r="E35" s="7">
        <f t="shared" si="2"/>
        <v>2104</v>
      </c>
      <c r="F35" s="7" t="e">
        <f t="shared" si="3"/>
        <v>#N/A</v>
      </c>
      <c r="G35" s="10" t="e">
        <f t="shared" si="4"/>
        <v>#N/A</v>
      </c>
    </row>
    <row r="36" spans="1:7" x14ac:dyDescent="0.25">
      <c r="A36" s="6">
        <f t="shared" si="5"/>
        <v>46072</v>
      </c>
      <c r="B36" s="7">
        <v>2134</v>
      </c>
      <c r="C36" s="9">
        <f t="shared" si="0"/>
        <v>2108</v>
      </c>
      <c r="D36" s="10">
        <f t="shared" si="1"/>
        <v>2149</v>
      </c>
      <c r="E36" s="7" t="e">
        <f t="shared" si="2"/>
        <v>#N/A</v>
      </c>
      <c r="F36" s="7">
        <f t="shared" si="3"/>
        <v>2134</v>
      </c>
      <c r="G36" s="10" t="e">
        <f t="shared" si="4"/>
        <v>#N/A</v>
      </c>
    </row>
    <row r="37" spans="1:7" x14ac:dyDescent="0.25">
      <c r="A37" s="6">
        <f t="shared" si="5"/>
        <v>46073</v>
      </c>
      <c r="B37" s="7">
        <v>2054</v>
      </c>
      <c r="C37" s="9">
        <f t="shared" si="0"/>
        <v>2108</v>
      </c>
      <c r="D37" s="10">
        <f t="shared" si="1"/>
        <v>2149</v>
      </c>
      <c r="E37" s="7">
        <f t="shared" si="2"/>
        <v>2054</v>
      </c>
      <c r="F37" s="7" t="e">
        <f t="shared" si="3"/>
        <v>#N/A</v>
      </c>
      <c r="G37" s="10" t="e">
        <f t="shared" si="4"/>
        <v>#N/A</v>
      </c>
    </row>
    <row r="38" spans="1:7" x14ac:dyDescent="0.25">
      <c r="A38" s="6">
        <f t="shared" si="5"/>
        <v>46076</v>
      </c>
      <c r="B38" s="7">
        <v>2061</v>
      </c>
      <c r="C38" s="9">
        <f t="shared" si="0"/>
        <v>2108</v>
      </c>
      <c r="D38" s="10">
        <f t="shared" si="1"/>
        <v>2149</v>
      </c>
      <c r="E38" s="7">
        <f t="shared" si="2"/>
        <v>2061</v>
      </c>
      <c r="F38" s="7" t="e">
        <f t="shared" si="3"/>
        <v>#N/A</v>
      </c>
      <c r="G38" s="10" t="e">
        <f t="shared" si="4"/>
        <v>#N/A</v>
      </c>
    </row>
    <row r="39" spans="1:7" x14ac:dyDescent="0.25">
      <c r="A39" s="6">
        <f t="shared" si="5"/>
        <v>46077</v>
      </c>
      <c r="B39" s="7">
        <v>2043</v>
      </c>
      <c r="C39" s="9">
        <f t="shared" si="0"/>
        <v>2108</v>
      </c>
      <c r="D39" s="10">
        <f t="shared" si="1"/>
        <v>2149</v>
      </c>
      <c r="E39" s="7">
        <f t="shared" si="2"/>
        <v>2043</v>
      </c>
      <c r="F39" s="7" t="e">
        <f t="shared" si="3"/>
        <v>#N/A</v>
      </c>
      <c r="G39" s="10" t="e">
        <f t="shared" si="4"/>
        <v>#N/A</v>
      </c>
    </row>
    <row r="40" spans="1:7" x14ac:dyDescent="0.25">
      <c r="A40" s="6">
        <f t="shared" si="5"/>
        <v>46078</v>
      </c>
      <c r="B40" s="7">
        <v>2116</v>
      </c>
      <c r="C40" s="9">
        <f t="shared" si="0"/>
        <v>2108</v>
      </c>
      <c r="D40" s="10">
        <f t="shared" si="1"/>
        <v>2149</v>
      </c>
      <c r="E40" s="7" t="e">
        <f t="shared" si="2"/>
        <v>#N/A</v>
      </c>
      <c r="F40" s="7">
        <f t="shared" si="3"/>
        <v>2116</v>
      </c>
      <c r="G40" s="10" t="e">
        <f t="shared" si="4"/>
        <v>#N/A</v>
      </c>
    </row>
    <row r="41" spans="1:7" x14ac:dyDescent="0.25">
      <c r="A41" s="6">
        <f t="shared" si="5"/>
        <v>46079</v>
      </c>
      <c r="B41" s="7">
        <v>2085</v>
      </c>
      <c r="C41" s="9">
        <f t="shared" si="0"/>
        <v>2108</v>
      </c>
      <c r="D41" s="10">
        <f t="shared" si="1"/>
        <v>2149</v>
      </c>
      <c r="E41" s="7">
        <f t="shared" si="2"/>
        <v>2085</v>
      </c>
      <c r="F41" s="7" t="e">
        <f t="shared" si="3"/>
        <v>#N/A</v>
      </c>
      <c r="G41" s="10" t="e">
        <f t="shared" si="4"/>
        <v>#N/A</v>
      </c>
    </row>
    <row r="42" spans="1:7" x14ac:dyDescent="0.25">
      <c r="A42" s="6">
        <f t="shared" si="5"/>
        <v>46080</v>
      </c>
      <c r="B42" s="7">
        <v>2071</v>
      </c>
      <c r="C42" s="9">
        <f t="shared" si="0"/>
        <v>2108</v>
      </c>
      <c r="D42" s="10">
        <f t="shared" si="1"/>
        <v>2149</v>
      </c>
      <c r="E42" s="7">
        <f t="shared" si="2"/>
        <v>2071</v>
      </c>
      <c r="F42" s="7" t="e">
        <f t="shared" si="3"/>
        <v>#N/A</v>
      </c>
      <c r="G42" s="10" t="e">
        <f t="shared" si="4"/>
        <v>#N/A</v>
      </c>
    </row>
    <row r="43" spans="1:7" x14ac:dyDescent="0.25">
      <c r="A43" s="6">
        <f t="shared" si="5"/>
        <v>46083</v>
      </c>
      <c r="B43" s="7">
        <v>2059</v>
      </c>
      <c r="C43" s="9">
        <f t="shared" si="0"/>
        <v>2108</v>
      </c>
      <c r="D43" s="10">
        <f t="shared" si="1"/>
        <v>2149</v>
      </c>
      <c r="E43" s="7">
        <f t="shared" si="2"/>
        <v>2059</v>
      </c>
      <c r="F43" s="7" t="e">
        <f t="shared" si="3"/>
        <v>#N/A</v>
      </c>
      <c r="G43" s="10" t="e">
        <f t="shared" si="4"/>
        <v>#N/A</v>
      </c>
    </row>
    <row r="44" spans="1:7" x14ac:dyDescent="0.25">
      <c r="A44" s="6">
        <f t="shared" si="5"/>
        <v>46084</v>
      </c>
      <c r="B44" s="7">
        <v>2095</v>
      </c>
      <c r="C44" s="9">
        <f t="shared" si="0"/>
        <v>2108</v>
      </c>
      <c r="D44" s="10">
        <f t="shared" si="1"/>
        <v>2149</v>
      </c>
      <c r="E44" s="7">
        <f t="shared" si="2"/>
        <v>2095</v>
      </c>
      <c r="F44" s="7" t="e">
        <f t="shared" si="3"/>
        <v>#N/A</v>
      </c>
      <c r="G44" s="10" t="e">
        <f t="shared" si="4"/>
        <v>#N/A</v>
      </c>
    </row>
    <row r="45" spans="1:7" x14ac:dyDescent="0.25">
      <c r="A45" s="6">
        <f t="shared" si="5"/>
        <v>46085</v>
      </c>
      <c r="B45" s="7">
        <v>2184</v>
      </c>
      <c r="C45" s="9">
        <f t="shared" si="0"/>
        <v>2108</v>
      </c>
      <c r="D45" s="10">
        <f t="shared" si="1"/>
        <v>2149</v>
      </c>
      <c r="E45" s="7" t="e">
        <f t="shared" si="2"/>
        <v>#N/A</v>
      </c>
      <c r="F45" s="7" t="e">
        <f t="shared" si="3"/>
        <v>#N/A</v>
      </c>
      <c r="G45" s="10">
        <f t="shared" si="4"/>
        <v>2184</v>
      </c>
    </row>
    <row r="46" spans="1:7" x14ac:dyDescent="0.25">
      <c r="A46" s="6">
        <f t="shared" si="5"/>
        <v>46086</v>
      </c>
      <c r="B46" s="7">
        <v>2118</v>
      </c>
      <c r="C46" s="9">
        <f t="shared" si="0"/>
        <v>2108</v>
      </c>
      <c r="D46" s="10">
        <f t="shared" si="1"/>
        <v>2149</v>
      </c>
      <c r="E46" s="7" t="e">
        <f t="shared" si="2"/>
        <v>#N/A</v>
      </c>
      <c r="F46" s="7">
        <f t="shared" si="3"/>
        <v>2118</v>
      </c>
      <c r="G46" s="10" t="e">
        <f t="shared" si="4"/>
        <v>#N/A</v>
      </c>
    </row>
    <row r="47" spans="1:7" x14ac:dyDescent="0.25">
      <c r="A47" s="6">
        <f t="shared" si="5"/>
        <v>46087</v>
      </c>
      <c r="B47" s="7">
        <v>2073</v>
      </c>
      <c r="C47" s="9">
        <f t="shared" si="0"/>
        <v>2108</v>
      </c>
      <c r="D47" s="10">
        <f t="shared" si="1"/>
        <v>2149</v>
      </c>
      <c r="E47" s="7">
        <f t="shared" si="2"/>
        <v>2073</v>
      </c>
      <c r="F47" s="7" t="e">
        <f t="shared" si="3"/>
        <v>#N/A</v>
      </c>
      <c r="G47" s="10" t="e">
        <f t="shared" si="4"/>
        <v>#N/A</v>
      </c>
    </row>
    <row r="48" spans="1:7" x14ac:dyDescent="0.25">
      <c r="A48" s="6">
        <f t="shared" si="5"/>
        <v>46090</v>
      </c>
      <c r="B48" s="7">
        <v>2090</v>
      </c>
      <c r="C48" s="9">
        <f t="shared" si="0"/>
        <v>2108</v>
      </c>
      <c r="D48" s="10">
        <f t="shared" si="1"/>
        <v>2149</v>
      </c>
      <c r="E48" s="7">
        <f t="shared" si="2"/>
        <v>2090</v>
      </c>
      <c r="F48" s="7" t="e">
        <f t="shared" si="3"/>
        <v>#N/A</v>
      </c>
      <c r="G48" s="10" t="e">
        <f t="shared" si="4"/>
        <v>#N/A</v>
      </c>
    </row>
    <row r="49" spans="1:7" x14ac:dyDescent="0.25">
      <c r="A49" s="6">
        <f t="shared" si="5"/>
        <v>46091</v>
      </c>
      <c r="B49" s="7">
        <v>2098</v>
      </c>
      <c r="C49" s="9">
        <f t="shared" si="0"/>
        <v>2108</v>
      </c>
      <c r="D49" s="10">
        <f t="shared" si="1"/>
        <v>2149</v>
      </c>
      <c r="E49" s="7">
        <f t="shared" si="2"/>
        <v>2098</v>
      </c>
      <c r="F49" s="7" t="e">
        <f t="shared" si="3"/>
        <v>#N/A</v>
      </c>
      <c r="G49" s="10" t="e">
        <f t="shared" si="4"/>
        <v>#N/A</v>
      </c>
    </row>
    <row r="50" spans="1:7" x14ac:dyDescent="0.25">
      <c r="A50" s="6">
        <f t="shared" si="5"/>
        <v>46092</v>
      </c>
      <c r="B50" s="7">
        <v>2108</v>
      </c>
      <c r="C50" s="9">
        <f t="shared" si="0"/>
        <v>2108</v>
      </c>
      <c r="D50" s="10">
        <f t="shared" si="1"/>
        <v>2149</v>
      </c>
      <c r="E50" s="7">
        <f t="shared" si="2"/>
        <v>2108</v>
      </c>
      <c r="F50" s="7" t="e">
        <f t="shared" si="3"/>
        <v>#N/A</v>
      </c>
      <c r="G50" s="10" t="e">
        <f t="shared" si="4"/>
        <v>#N/A</v>
      </c>
    </row>
    <row r="51" spans="1:7" x14ac:dyDescent="0.25">
      <c r="A51" s="6">
        <f t="shared" si="5"/>
        <v>46093</v>
      </c>
      <c r="B51" s="7">
        <v>2130</v>
      </c>
      <c r="C51" s="9">
        <f t="shared" si="0"/>
        <v>2108</v>
      </c>
      <c r="D51" s="10">
        <f t="shared" si="1"/>
        <v>2149</v>
      </c>
      <c r="E51" s="7" t="e">
        <f t="shared" si="2"/>
        <v>#N/A</v>
      </c>
      <c r="F51" s="7">
        <f t="shared" si="3"/>
        <v>2130</v>
      </c>
      <c r="G51" s="10" t="e">
        <f t="shared" si="4"/>
        <v>#N/A</v>
      </c>
    </row>
    <row r="52" spans="1:7" x14ac:dyDescent="0.25">
      <c r="A52" s="6">
        <f t="shared" si="5"/>
        <v>46094</v>
      </c>
      <c r="B52" s="7">
        <v>2130</v>
      </c>
      <c r="C52" s="9">
        <f t="shared" si="0"/>
        <v>2108</v>
      </c>
      <c r="D52" s="10">
        <f t="shared" si="1"/>
        <v>2149</v>
      </c>
      <c r="E52" s="7" t="e">
        <f t="shared" si="2"/>
        <v>#N/A</v>
      </c>
      <c r="F52" s="7">
        <f t="shared" si="3"/>
        <v>2130</v>
      </c>
      <c r="G52" s="10" t="e">
        <f t="shared" si="4"/>
        <v>#N/A</v>
      </c>
    </row>
    <row r="53" spans="1:7" x14ac:dyDescent="0.25">
      <c r="A53" s="6">
        <f t="shared" si="5"/>
        <v>46097</v>
      </c>
      <c r="B53" s="7">
        <v>2136</v>
      </c>
      <c r="C53" s="9">
        <f t="shared" si="0"/>
        <v>2108</v>
      </c>
      <c r="D53" s="10">
        <f t="shared" si="1"/>
        <v>2149</v>
      </c>
      <c r="E53" s="7" t="e">
        <f t="shared" si="2"/>
        <v>#N/A</v>
      </c>
      <c r="F53" s="7">
        <f t="shared" si="3"/>
        <v>2136</v>
      </c>
      <c r="G53" s="10" t="e">
        <f t="shared" si="4"/>
        <v>#N/A</v>
      </c>
    </row>
    <row r="54" spans="1:7" x14ac:dyDescent="0.25">
      <c r="A54" s="6">
        <f t="shared" si="5"/>
        <v>46098</v>
      </c>
      <c r="B54" s="7">
        <v>2140</v>
      </c>
      <c r="C54" s="9">
        <f t="shared" si="0"/>
        <v>2108</v>
      </c>
      <c r="D54" s="10">
        <f t="shared" si="1"/>
        <v>2149</v>
      </c>
      <c r="E54" s="7" t="e">
        <f t="shared" si="2"/>
        <v>#N/A</v>
      </c>
      <c r="F54" s="7">
        <f t="shared" si="3"/>
        <v>2140</v>
      </c>
      <c r="G54" s="10" t="e">
        <f t="shared" si="4"/>
        <v>#N/A</v>
      </c>
    </row>
    <row r="55" spans="1:7" x14ac:dyDescent="0.25">
      <c r="A55" s="6">
        <f t="shared" si="5"/>
        <v>46099</v>
      </c>
      <c r="B55" s="7">
        <v>2130</v>
      </c>
      <c r="C55" s="9">
        <f t="shared" si="0"/>
        <v>2108</v>
      </c>
      <c r="D55" s="10">
        <f t="shared" si="1"/>
        <v>2149</v>
      </c>
      <c r="E55" s="7" t="e">
        <f t="shared" si="2"/>
        <v>#N/A</v>
      </c>
      <c r="F55" s="7">
        <f t="shared" si="3"/>
        <v>2130</v>
      </c>
      <c r="G55" s="10" t="e">
        <f t="shared" si="4"/>
        <v>#N/A</v>
      </c>
    </row>
    <row r="56" spans="1:7" x14ac:dyDescent="0.25">
      <c r="A56" s="6">
        <f t="shared" si="5"/>
        <v>46100</v>
      </c>
      <c r="B56" s="7">
        <v>2138</v>
      </c>
      <c r="C56" s="9">
        <f t="shared" si="0"/>
        <v>2108</v>
      </c>
      <c r="D56" s="10">
        <f t="shared" si="1"/>
        <v>2149</v>
      </c>
      <c r="E56" s="7" t="e">
        <f t="shared" si="2"/>
        <v>#N/A</v>
      </c>
      <c r="F56" s="7">
        <f t="shared" si="3"/>
        <v>2138</v>
      </c>
      <c r="G56" s="10" t="e">
        <f t="shared" si="4"/>
        <v>#N/A</v>
      </c>
    </row>
    <row r="57" spans="1:7" x14ac:dyDescent="0.25">
      <c r="A57" s="6">
        <f t="shared" si="5"/>
        <v>46101</v>
      </c>
      <c r="B57" s="7">
        <v>2135</v>
      </c>
      <c r="C57" s="9">
        <f t="shared" si="0"/>
        <v>2108</v>
      </c>
      <c r="D57" s="10">
        <f t="shared" si="1"/>
        <v>2149</v>
      </c>
      <c r="E57" s="7" t="e">
        <f t="shared" si="2"/>
        <v>#N/A</v>
      </c>
      <c r="F57" s="7">
        <f t="shared" si="3"/>
        <v>2135</v>
      </c>
      <c r="G57" s="10" t="e">
        <f t="shared" si="4"/>
        <v>#N/A</v>
      </c>
    </row>
    <row r="58" spans="1:7" x14ac:dyDescent="0.25">
      <c r="A58" s="6">
        <f t="shared" si="5"/>
        <v>46104</v>
      </c>
      <c r="B58" s="7">
        <v>2091</v>
      </c>
      <c r="C58" s="9">
        <f t="shared" si="0"/>
        <v>2108</v>
      </c>
      <c r="D58" s="10">
        <f t="shared" si="1"/>
        <v>2149</v>
      </c>
      <c r="E58" s="7">
        <f t="shared" si="2"/>
        <v>2091</v>
      </c>
      <c r="F58" s="7" t="e">
        <f t="shared" si="3"/>
        <v>#N/A</v>
      </c>
      <c r="G58" s="10" t="e">
        <f t="shared" si="4"/>
        <v>#N/A</v>
      </c>
    </row>
    <row r="59" spans="1:7" x14ac:dyDescent="0.25">
      <c r="A59" s="6">
        <f t="shared" si="5"/>
        <v>46105</v>
      </c>
      <c r="B59" s="7">
        <v>2043</v>
      </c>
      <c r="C59" s="9">
        <f t="shared" si="0"/>
        <v>2108</v>
      </c>
      <c r="D59" s="10">
        <f t="shared" si="1"/>
        <v>2149</v>
      </c>
      <c r="E59" s="7">
        <f t="shared" si="2"/>
        <v>2043</v>
      </c>
      <c r="F59" s="7" t="e">
        <f t="shared" si="3"/>
        <v>#N/A</v>
      </c>
      <c r="G59" s="10" t="e">
        <f t="shared" si="4"/>
        <v>#N/A</v>
      </c>
    </row>
    <row r="60" spans="1:7" x14ac:dyDescent="0.25">
      <c r="A60" s="6">
        <f t="shared" si="5"/>
        <v>46106</v>
      </c>
      <c r="B60" s="7">
        <v>2062</v>
      </c>
      <c r="C60" s="9">
        <f t="shared" si="0"/>
        <v>2108</v>
      </c>
      <c r="D60" s="10">
        <f t="shared" si="1"/>
        <v>2149</v>
      </c>
      <c r="E60" s="7">
        <f t="shared" si="2"/>
        <v>2062</v>
      </c>
      <c r="F60" s="7" t="e">
        <f t="shared" si="3"/>
        <v>#N/A</v>
      </c>
      <c r="G60" s="10" t="e">
        <f t="shared" si="4"/>
        <v>#N/A</v>
      </c>
    </row>
    <row r="61" spans="1:7" x14ac:dyDescent="0.25">
      <c r="A61" s="6">
        <f t="shared" si="5"/>
        <v>46107</v>
      </c>
      <c r="B61" s="7">
        <v>2052</v>
      </c>
      <c r="C61" s="9">
        <f t="shared" si="0"/>
        <v>2108</v>
      </c>
      <c r="D61" s="10">
        <f t="shared" si="1"/>
        <v>2149</v>
      </c>
      <c r="E61" s="7">
        <f t="shared" si="2"/>
        <v>2052</v>
      </c>
      <c r="F61" s="7" t="e">
        <f t="shared" si="3"/>
        <v>#N/A</v>
      </c>
      <c r="G61" s="10" t="e">
        <f t="shared" si="4"/>
        <v>#N/A</v>
      </c>
    </row>
    <row r="62" spans="1:7" x14ac:dyDescent="0.25">
      <c r="A62" s="6">
        <f t="shared" si="5"/>
        <v>46108</v>
      </c>
      <c r="B62" s="7">
        <v>2072</v>
      </c>
      <c r="C62" s="9">
        <f t="shared" si="0"/>
        <v>2108</v>
      </c>
      <c r="D62" s="10">
        <f t="shared" si="1"/>
        <v>2149</v>
      </c>
      <c r="E62" s="7">
        <f t="shared" si="2"/>
        <v>2072</v>
      </c>
      <c r="F62" s="7" t="e">
        <f t="shared" si="3"/>
        <v>#N/A</v>
      </c>
      <c r="G62" s="10" t="e">
        <f t="shared" si="4"/>
        <v>#N/A</v>
      </c>
    </row>
    <row r="63" spans="1:7" x14ac:dyDescent="0.25">
      <c r="A63" s="6">
        <f t="shared" si="5"/>
        <v>46111</v>
      </c>
      <c r="B63" s="7">
        <v>2141</v>
      </c>
      <c r="C63" s="9">
        <f t="shared" si="0"/>
        <v>2108</v>
      </c>
      <c r="D63" s="10">
        <f t="shared" si="1"/>
        <v>2149</v>
      </c>
      <c r="E63" s="7" t="e">
        <f t="shared" si="2"/>
        <v>#N/A</v>
      </c>
      <c r="F63" s="7">
        <f t="shared" si="3"/>
        <v>2141</v>
      </c>
      <c r="G63" s="10" t="e">
        <f t="shared" si="4"/>
        <v>#N/A</v>
      </c>
    </row>
    <row r="64" spans="1:7" x14ac:dyDescent="0.25">
      <c r="A64" s="6">
        <f t="shared" si="5"/>
        <v>46112</v>
      </c>
      <c r="B64" s="7">
        <v>2150</v>
      </c>
      <c r="C64" s="9">
        <f t="shared" si="0"/>
        <v>2108</v>
      </c>
      <c r="D64" s="10">
        <f t="shared" si="1"/>
        <v>2149</v>
      </c>
      <c r="E64" s="7" t="e">
        <f t="shared" si="2"/>
        <v>#N/A</v>
      </c>
      <c r="F64" s="7" t="e">
        <f t="shared" si="3"/>
        <v>#N/A</v>
      </c>
      <c r="G64" s="10">
        <f t="shared" si="4"/>
        <v>2150</v>
      </c>
    </row>
    <row r="65" spans="1:7" x14ac:dyDescent="0.25">
      <c r="A65" s="6">
        <f t="shared" si="5"/>
        <v>46113</v>
      </c>
      <c r="B65" s="7">
        <v>2142</v>
      </c>
      <c r="C65" s="9">
        <f t="shared" si="0"/>
        <v>2108</v>
      </c>
      <c r="D65" s="10">
        <f t="shared" si="1"/>
        <v>2149</v>
      </c>
      <c r="E65" s="7" t="e">
        <f t="shared" si="2"/>
        <v>#N/A</v>
      </c>
      <c r="F65" s="7">
        <f t="shared" si="3"/>
        <v>2142</v>
      </c>
      <c r="G65" s="10" t="e">
        <f t="shared" si="4"/>
        <v>#N/A</v>
      </c>
    </row>
    <row r="66" spans="1:7" x14ac:dyDescent="0.25">
      <c r="A66" s="6">
        <f t="shared" si="5"/>
        <v>46114</v>
      </c>
      <c r="B66" s="7">
        <v>2116</v>
      </c>
      <c r="C66" s="9">
        <f t="shared" si="0"/>
        <v>2108</v>
      </c>
      <c r="D66" s="10">
        <f t="shared" si="1"/>
        <v>2149</v>
      </c>
      <c r="E66" s="7" t="e">
        <f t="shared" si="2"/>
        <v>#N/A</v>
      </c>
      <c r="F66" s="7">
        <f t="shared" si="3"/>
        <v>2116</v>
      </c>
      <c r="G66" s="10" t="e">
        <f t="shared" si="4"/>
        <v>#N/A</v>
      </c>
    </row>
    <row r="67" spans="1:7" x14ac:dyDescent="0.25">
      <c r="A67" s="6">
        <f t="shared" si="5"/>
        <v>46115</v>
      </c>
      <c r="B67" s="7">
        <v>2140</v>
      </c>
      <c r="C67" s="9">
        <f t="shared" ref="C67:C130" si="6">PERCENTILE(B:B,0.25)</f>
        <v>2108</v>
      </c>
      <c r="D67" s="10">
        <f t="shared" ref="D67:D130" si="7">PERCENTILE(B:B,0.75)</f>
        <v>2149</v>
      </c>
      <c r="E67" s="7" t="e">
        <f t="shared" ref="E67:E130" si="8">IF(B67&lt;=C$2,B67,NA())</f>
        <v>#N/A</v>
      </c>
      <c r="F67" s="7">
        <f t="shared" ref="F67:F130" si="9">IF(AND(B67&gt;C$2,B67&lt;D$2),B67,NA())</f>
        <v>2140</v>
      </c>
      <c r="G67" s="10" t="e">
        <f t="shared" ref="G67:G130" si="10">IF(B67&gt;=D$2,B67,NA())</f>
        <v>#N/A</v>
      </c>
    </row>
    <row r="68" spans="1:7" x14ac:dyDescent="0.25">
      <c r="A68" s="6">
        <f t="shared" ref="A68:A131" si="11">WORKDAY(A67,1)</f>
        <v>46118</v>
      </c>
      <c r="B68" s="7">
        <v>2125</v>
      </c>
      <c r="C68" s="9">
        <f t="shared" si="6"/>
        <v>2108</v>
      </c>
      <c r="D68" s="10">
        <f t="shared" si="7"/>
        <v>2149</v>
      </c>
      <c r="E68" s="7" t="e">
        <f t="shared" si="8"/>
        <v>#N/A</v>
      </c>
      <c r="F68" s="7">
        <f t="shared" si="9"/>
        <v>2125</v>
      </c>
      <c r="G68" s="10" t="e">
        <f t="shared" si="10"/>
        <v>#N/A</v>
      </c>
    </row>
    <row r="69" spans="1:7" x14ac:dyDescent="0.25">
      <c r="A69" s="6">
        <f t="shared" si="11"/>
        <v>46119</v>
      </c>
      <c r="B69" s="7">
        <v>2128</v>
      </c>
      <c r="C69" s="9">
        <f t="shared" si="6"/>
        <v>2108</v>
      </c>
      <c r="D69" s="10">
        <f t="shared" si="7"/>
        <v>2149</v>
      </c>
      <c r="E69" s="7" t="e">
        <f t="shared" si="8"/>
        <v>#N/A</v>
      </c>
      <c r="F69" s="7">
        <f t="shared" si="9"/>
        <v>2128</v>
      </c>
      <c r="G69" s="10" t="e">
        <f t="shared" si="10"/>
        <v>#N/A</v>
      </c>
    </row>
    <row r="70" spans="1:7" x14ac:dyDescent="0.25">
      <c r="A70" s="6">
        <f t="shared" si="11"/>
        <v>46120</v>
      </c>
      <c r="B70" s="7">
        <v>2135</v>
      </c>
      <c r="C70" s="9">
        <f t="shared" si="6"/>
        <v>2108</v>
      </c>
      <c r="D70" s="10">
        <f t="shared" si="7"/>
        <v>2149</v>
      </c>
      <c r="E70" s="7" t="e">
        <f t="shared" si="8"/>
        <v>#N/A</v>
      </c>
      <c r="F70" s="7">
        <f t="shared" si="9"/>
        <v>2135</v>
      </c>
      <c r="G70" s="10" t="e">
        <f t="shared" si="10"/>
        <v>#N/A</v>
      </c>
    </row>
    <row r="71" spans="1:7" x14ac:dyDescent="0.25">
      <c r="A71" s="6">
        <f t="shared" si="11"/>
        <v>46121</v>
      </c>
      <c r="B71" s="7">
        <v>2141</v>
      </c>
      <c r="C71" s="9">
        <f t="shared" si="6"/>
        <v>2108</v>
      </c>
      <c r="D71" s="10">
        <f t="shared" si="7"/>
        <v>2149</v>
      </c>
      <c r="E71" s="7" t="e">
        <f t="shared" si="8"/>
        <v>#N/A</v>
      </c>
      <c r="F71" s="7">
        <f t="shared" si="9"/>
        <v>2141</v>
      </c>
      <c r="G71" s="10" t="e">
        <f t="shared" si="10"/>
        <v>#N/A</v>
      </c>
    </row>
    <row r="72" spans="1:7" x14ac:dyDescent="0.25">
      <c r="A72" s="6">
        <f t="shared" si="11"/>
        <v>46122</v>
      </c>
      <c r="B72" s="7">
        <v>2141</v>
      </c>
      <c r="C72" s="9">
        <f t="shared" si="6"/>
        <v>2108</v>
      </c>
      <c r="D72" s="10">
        <f t="shared" si="7"/>
        <v>2149</v>
      </c>
      <c r="E72" s="7" t="e">
        <f t="shared" si="8"/>
        <v>#N/A</v>
      </c>
      <c r="F72" s="7">
        <f t="shared" si="9"/>
        <v>2141</v>
      </c>
      <c r="G72" s="10" t="e">
        <f t="shared" si="10"/>
        <v>#N/A</v>
      </c>
    </row>
    <row r="73" spans="1:7" x14ac:dyDescent="0.25">
      <c r="A73" s="6">
        <f t="shared" si="11"/>
        <v>46125</v>
      </c>
      <c r="B73" s="7">
        <v>2162</v>
      </c>
      <c r="C73" s="9">
        <f t="shared" si="6"/>
        <v>2108</v>
      </c>
      <c r="D73" s="10">
        <f t="shared" si="7"/>
        <v>2149</v>
      </c>
      <c r="E73" s="7" t="e">
        <f t="shared" si="8"/>
        <v>#N/A</v>
      </c>
      <c r="F73" s="7" t="e">
        <f t="shared" si="9"/>
        <v>#N/A</v>
      </c>
      <c r="G73" s="10">
        <f t="shared" si="10"/>
        <v>2162</v>
      </c>
    </row>
    <row r="74" spans="1:7" x14ac:dyDescent="0.25">
      <c r="A74" s="6">
        <f t="shared" si="11"/>
        <v>46126</v>
      </c>
      <c r="B74" s="7">
        <v>2125</v>
      </c>
      <c r="C74" s="9">
        <f t="shared" si="6"/>
        <v>2108</v>
      </c>
      <c r="D74" s="10">
        <f t="shared" si="7"/>
        <v>2149</v>
      </c>
      <c r="E74" s="7" t="e">
        <f t="shared" si="8"/>
        <v>#N/A</v>
      </c>
      <c r="F74" s="7">
        <f t="shared" si="9"/>
        <v>2125</v>
      </c>
      <c r="G74" s="10" t="e">
        <f t="shared" si="10"/>
        <v>#N/A</v>
      </c>
    </row>
    <row r="75" spans="1:7" x14ac:dyDescent="0.25">
      <c r="A75" s="6">
        <f t="shared" si="11"/>
        <v>46127</v>
      </c>
      <c r="B75" s="7">
        <v>2162</v>
      </c>
      <c r="C75" s="9">
        <f t="shared" si="6"/>
        <v>2108</v>
      </c>
      <c r="D75" s="10">
        <f t="shared" si="7"/>
        <v>2149</v>
      </c>
      <c r="E75" s="7" t="e">
        <f t="shared" si="8"/>
        <v>#N/A</v>
      </c>
      <c r="F75" s="7" t="e">
        <f t="shared" si="9"/>
        <v>#N/A</v>
      </c>
      <c r="G75" s="10">
        <f t="shared" si="10"/>
        <v>2162</v>
      </c>
    </row>
    <row r="76" spans="1:7" x14ac:dyDescent="0.25">
      <c r="A76" s="6">
        <f t="shared" si="11"/>
        <v>46128</v>
      </c>
      <c r="B76" s="7">
        <v>2155</v>
      </c>
      <c r="C76" s="9">
        <f t="shared" si="6"/>
        <v>2108</v>
      </c>
      <c r="D76" s="10">
        <f t="shared" si="7"/>
        <v>2149</v>
      </c>
      <c r="E76" s="7" t="e">
        <f t="shared" si="8"/>
        <v>#N/A</v>
      </c>
      <c r="F76" s="7" t="e">
        <f t="shared" si="9"/>
        <v>#N/A</v>
      </c>
      <c r="G76" s="10">
        <f t="shared" si="10"/>
        <v>2155</v>
      </c>
    </row>
    <row r="77" spans="1:7" x14ac:dyDescent="0.25">
      <c r="A77" s="6">
        <f t="shared" si="11"/>
        <v>46129</v>
      </c>
      <c r="B77" s="7">
        <v>2128</v>
      </c>
      <c r="C77" s="9">
        <f t="shared" si="6"/>
        <v>2108</v>
      </c>
      <c r="D77" s="10">
        <f t="shared" si="7"/>
        <v>2149</v>
      </c>
      <c r="E77" s="7" t="e">
        <f t="shared" si="8"/>
        <v>#N/A</v>
      </c>
      <c r="F77" s="7">
        <f t="shared" si="9"/>
        <v>2128</v>
      </c>
      <c r="G77" s="10" t="e">
        <f t="shared" si="10"/>
        <v>#N/A</v>
      </c>
    </row>
    <row r="78" spans="1:7" x14ac:dyDescent="0.25">
      <c r="A78" s="6">
        <f t="shared" si="11"/>
        <v>46132</v>
      </c>
      <c r="B78" s="7">
        <v>2180</v>
      </c>
      <c r="C78" s="9">
        <f t="shared" si="6"/>
        <v>2108</v>
      </c>
      <c r="D78" s="10">
        <f t="shared" si="7"/>
        <v>2149</v>
      </c>
      <c r="E78" s="7" t="e">
        <f t="shared" si="8"/>
        <v>#N/A</v>
      </c>
      <c r="F78" s="7" t="e">
        <f t="shared" si="9"/>
        <v>#N/A</v>
      </c>
      <c r="G78" s="10">
        <f t="shared" si="10"/>
        <v>2180</v>
      </c>
    </row>
    <row r="79" spans="1:7" x14ac:dyDescent="0.25">
      <c r="A79" s="6">
        <f t="shared" si="11"/>
        <v>46133</v>
      </c>
      <c r="B79" s="7">
        <v>2148</v>
      </c>
      <c r="C79" s="9">
        <f t="shared" si="6"/>
        <v>2108</v>
      </c>
      <c r="D79" s="10">
        <f t="shared" si="7"/>
        <v>2149</v>
      </c>
      <c r="E79" s="7" t="e">
        <f t="shared" si="8"/>
        <v>#N/A</v>
      </c>
      <c r="F79" s="7">
        <f t="shared" si="9"/>
        <v>2148</v>
      </c>
      <c r="G79" s="10" t="e">
        <f t="shared" si="10"/>
        <v>#N/A</v>
      </c>
    </row>
    <row r="80" spans="1:7" x14ac:dyDescent="0.25">
      <c r="A80" s="6">
        <f t="shared" si="11"/>
        <v>46134</v>
      </c>
      <c r="B80" s="7">
        <v>2157</v>
      </c>
      <c r="C80" s="9">
        <f t="shared" si="6"/>
        <v>2108</v>
      </c>
      <c r="D80" s="10">
        <f t="shared" si="7"/>
        <v>2149</v>
      </c>
      <c r="E80" s="7" t="e">
        <f t="shared" si="8"/>
        <v>#N/A</v>
      </c>
      <c r="F80" s="7" t="e">
        <f t="shared" si="9"/>
        <v>#N/A</v>
      </c>
      <c r="G80" s="10">
        <f t="shared" si="10"/>
        <v>2157</v>
      </c>
    </row>
    <row r="81" spans="1:7" x14ac:dyDescent="0.25">
      <c r="A81" s="6">
        <f t="shared" si="11"/>
        <v>46135</v>
      </c>
      <c r="B81" s="7">
        <v>2168</v>
      </c>
      <c r="C81" s="9">
        <f t="shared" si="6"/>
        <v>2108</v>
      </c>
      <c r="D81" s="10">
        <f t="shared" si="7"/>
        <v>2149</v>
      </c>
      <c r="E81" s="7" t="e">
        <f t="shared" si="8"/>
        <v>#N/A</v>
      </c>
      <c r="F81" s="7" t="e">
        <f t="shared" si="9"/>
        <v>#N/A</v>
      </c>
      <c r="G81" s="10">
        <f t="shared" si="10"/>
        <v>2168</v>
      </c>
    </row>
    <row r="82" spans="1:7" x14ac:dyDescent="0.25">
      <c r="A82" s="6">
        <f t="shared" si="11"/>
        <v>46136</v>
      </c>
      <c r="B82" s="7">
        <v>2159</v>
      </c>
      <c r="C82" s="9">
        <f t="shared" si="6"/>
        <v>2108</v>
      </c>
      <c r="D82" s="10">
        <f t="shared" si="7"/>
        <v>2149</v>
      </c>
      <c r="E82" s="7" t="e">
        <f t="shared" si="8"/>
        <v>#N/A</v>
      </c>
      <c r="F82" s="7" t="e">
        <f t="shared" si="9"/>
        <v>#N/A</v>
      </c>
      <c r="G82" s="10">
        <f t="shared" si="10"/>
        <v>2159</v>
      </c>
    </row>
    <row r="83" spans="1:7" x14ac:dyDescent="0.25">
      <c r="A83" s="6">
        <f t="shared" si="11"/>
        <v>46139</v>
      </c>
      <c r="B83" s="7">
        <v>2165</v>
      </c>
      <c r="C83" s="9">
        <f t="shared" si="6"/>
        <v>2108</v>
      </c>
      <c r="D83" s="10">
        <f t="shared" si="7"/>
        <v>2149</v>
      </c>
      <c r="E83" s="7" t="e">
        <f t="shared" si="8"/>
        <v>#N/A</v>
      </c>
      <c r="F83" s="7" t="e">
        <f t="shared" si="9"/>
        <v>#N/A</v>
      </c>
      <c r="G83" s="10">
        <f t="shared" si="10"/>
        <v>2165</v>
      </c>
    </row>
    <row r="84" spans="1:7" x14ac:dyDescent="0.25">
      <c r="A84" s="6">
        <f t="shared" si="11"/>
        <v>46140</v>
      </c>
      <c r="B84" s="7">
        <v>2165</v>
      </c>
      <c r="C84" s="9">
        <f t="shared" si="6"/>
        <v>2108</v>
      </c>
      <c r="D84" s="10">
        <f t="shared" si="7"/>
        <v>2149</v>
      </c>
      <c r="E84" s="7" t="e">
        <f t="shared" si="8"/>
        <v>#N/A</v>
      </c>
      <c r="F84" s="7" t="e">
        <f t="shared" si="9"/>
        <v>#N/A</v>
      </c>
      <c r="G84" s="10">
        <f t="shared" si="10"/>
        <v>2165</v>
      </c>
    </row>
    <row r="85" spans="1:7" x14ac:dyDescent="0.25">
      <c r="A85" s="6">
        <f t="shared" si="11"/>
        <v>46141</v>
      </c>
      <c r="B85" s="7">
        <v>2164</v>
      </c>
      <c r="C85" s="9">
        <f t="shared" si="6"/>
        <v>2108</v>
      </c>
      <c r="D85" s="10">
        <f t="shared" si="7"/>
        <v>2149</v>
      </c>
      <c r="E85" s="7" t="e">
        <f t="shared" si="8"/>
        <v>#N/A</v>
      </c>
      <c r="F85" s="7" t="e">
        <f t="shared" si="9"/>
        <v>#N/A</v>
      </c>
      <c r="G85" s="10">
        <f t="shared" si="10"/>
        <v>2164</v>
      </c>
    </row>
    <row r="86" spans="1:7" x14ac:dyDescent="0.25">
      <c r="A86" s="6">
        <f t="shared" si="11"/>
        <v>46142</v>
      </c>
      <c r="B86" s="7">
        <v>2134</v>
      </c>
      <c r="C86" s="9">
        <f t="shared" si="6"/>
        <v>2108</v>
      </c>
      <c r="D86" s="10">
        <f t="shared" si="7"/>
        <v>2149</v>
      </c>
      <c r="E86" s="7" t="e">
        <f t="shared" si="8"/>
        <v>#N/A</v>
      </c>
      <c r="F86" s="7">
        <f t="shared" si="9"/>
        <v>2134</v>
      </c>
      <c r="G86" s="10" t="e">
        <f t="shared" si="10"/>
        <v>#N/A</v>
      </c>
    </row>
    <row r="87" spans="1:7" x14ac:dyDescent="0.25">
      <c r="A87" s="6">
        <f t="shared" si="11"/>
        <v>46143</v>
      </c>
      <c r="B87" s="7">
        <v>2160</v>
      </c>
      <c r="C87" s="9">
        <f t="shared" si="6"/>
        <v>2108</v>
      </c>
      <c r="D87" s="10">
        <f t="shared" si="7"/>
        <v>2149</v>
      </c>
      <c r="E87" s="7" t="e">
        <f t="shared" si="8"/>
        <v>#N/A</v>
      </c>
      <c r="F87" s="7" t="e">
        <f t="shared" si="9"/>
        <v>#N/A</v>
      </c>
      <c r="G87" s="10">
        <f t="shared" si="10"/>
        <v>2160</v>
      </c>
    </row>
    <row r="88" spans="1:7" x14ac:dyDescent="0.25">
      <c r="A88" s="6">
        <f t="shared" si="11"/>
        <v>46146</v>
      </c>
      <c r="B88" s="7">
        <v>2074</v>
      </c>
      <c r="C88" s="9">
        <f t="shared" si="6"/>
        <v>2108</v>
      </c>
      <c r="D88" s="10">
        <f t="shared" si="7"/>
        <v>2149</v>
      </c>
      <c r="E88" s="7">
        <f t="shared" si="8"/>
        <v>2074</v>
      </c>
      <c r="F88" s="7" t="e">
        <f t="shared" si="9"/>
        <v>#N/A</v>
      </c>
      <c r="G88" s="10" t="e">
        <f t="shared" si="10"/>
        <v>#N/A</v>
      </c>
    </row>
    <row r="89" spans="1:7" x14ac:dyDescent="0.25">
      <c r="A89" s="6">
        <f t="shared" si="11"/>
        <v>46147</v>
      </c>
      <c r="B89" s="7">
        <v>2136</v>
      </c>
      <c r="C89" s="9">
        <f t="shared" si="6"/>
        <v>2108</v>
      </c>
      <c r="D89" s="10">
        <f t="shared" si="7"/>
        <v>2149</v>
      </c>
      <c r="E89" s="7" t="e">
        <f t="shared" si="8"/>
        <v>#N/A</v>
      </c>
      <c r="F89" s="7">
        <f t="shared" si="9"/>
        <v>2136</v>
      </c>
      <c r="G89" s="10" t="e">
        <f t="shared" si="10"/>
        <v>#N/A</v>
      </c>
    </row>
    <row r="90" spans="1:7" x14ac:dyDescent="0.25">
      <c r="A90" s="6">
        <f t="shared" si="11"/>
        <v>46148</v>
      </c>
      <c r="B90" s="7">
        <v>2160</v>
      </c>
      <c r="C90" s="9">
        <f t="shared" si="6"/>
        <v>2108</v>
      </c>
      <c r="D90" s="10">
        <f t="shared" si="7"/>
        <v>2149</v>
      </c>
      <c r="E90" s="7" t="e">
        <f t="shared" si="8"/>
        <v>#N/A</v>
      </c>
      <c r="F90" s="7" t="e">
        <f t="shared" si="9"/>
        <v>#N/A</v>
      </c>
      <c r="G90" s="10">
        <f t="shared" si="10"/>
        <v>2160</v>
      </c>
    </row>
    <row r="91" spans="1:7" x14ac:dyDescent="0.25">
      <c r="A91" s="6">
        <f t="shared" si="11"/>
        <v>46149</v>
      </c>
      <c r="B91" s="7">
        <v>2152</v>
      </c>
      <c r="C91" s="9">
        <f t="shared" si="6"/>
        <v>2108</v>
      </c>
      <c r="D91" s="10">
        <f t="shared" si="7"/>
        <v>2149</v>
      </c>
      <c r="E91" s="7" t="e">
        <f t="shared" si="8"/>
        <v>#N/A</v>
      </c>
      <c r="F91" s="7" t="e">
        <f t="shared" si="9"/>
        <v>#N/A</v>
      </c>
      <c r="G91" s="10">
        <f t="shared" si="10"/>
        <v>2152</v>
      </c>
    </row>
    <row r="92" spans="1:7" x14ac:dyDescent="0.25">
      <c r="A92" s="6">
        <f t="shared" si="11"/>
        <v>46150</v>
      </c>
      <c r="B92" s="7">
        <v>2148</v>
      </c>
      <c r="C92" s="9">
        <f t="shared" si="6"/>
        <v>2108</v>
      </c>
      <c r="D92" s="10">
        <f t="shared" si="7"/>
        <v>2149</v>
      </c>
      <c r="E92" s="7" t="e">
        <f t="shared" si="8"/>
        <v>#N/A</v>
      </c>
      <c r="F92" s="7">
        <f t="shared" si="9"/>
        <v>2148</v>
      </c>
      <c r="G92" s="10" t="e">
        <f t="shared" si="10"/>
        <v>#N/A</v>
      </c>
    </row>
    <row r="93" spans="1:7" x14ac:dyDescent="0.25">
      <c r="A93" s="6">
        <f t="shared" si="11"/>
        <v>46153</v>
      </c>
      <c r="B93" s="7">
        <v>2121</v>
      </c>
      <c r="C93" s="9">
        <f t="shared" si="6"/>
        <v>2108</v>
      </c>
      <c r="D93" s="10">
        <f t="shared" si="7"/>
        <v>2149</v>
      </c>
      <c r="E93" s="7" t="e">
        <f t="shared" si="8"/>
        <v>#N/A</v>
      </c>
      <c r="F93" s="7">
        <f t="shared" si="9"/>
        <v>2121</v>
      </c>
      <c r="G93" s="10" t="e">
        <f t="shared" si="10"/>
        <v>#N/A</v>
      </c>
    </row>
    <row r="94" spans="1:7" x14ac:dyDescent="0.25">
      <c r="A94" s="6">
        <f t="shared" si="11"/>
        <v>46154</v>
      </c>
      <c r="B94" s="7">
        <v>2060</v>
      </c>
      <c r="C94" s="9">
        <f t="shared" si="6"/>
        <v>2108</v>
      </c>
      <c r="D94" s="10">
        <f t="shared" si="7"/>
        <v>2149</v>
      </c>
      <c r="E94" s="7">
        <f t="shared" si="8"/>
        <v>2060</v>
      </c>
      <c r="F94" s="7" t="e">
        <f t="shared" si="9"/>
        <v>#N/A</v>
      </c>
      <c r="G94" s="10" t="e">
        <f t="shared" si="10"/>
        <v>#N/A</v>
      </c>
    </row>
    <row r="95" spans="1:7" x14ac:dyDescent="0.25">
      <c r="A95" s="6">
        <f t="shared" si="11"/>
        <v>46155</v>
      </c>
      <c r="B95" s="7">
        <v>2109</v>
      </c>
      <c r="C95" s="9">
        <f t="shared" si="6"/>
        <v>2108</v>
      </c>
      <c r="D95" s="10">
        <f t="shared" si="7"/>
        <v>2149</v>
      </c>
      <c r="E95" s="7" t="e">
        <f t="shared" si="8"/>
        <v>#N/A</v>
      </c>
      <c r="F95" s="7">
        <f t="shared" si="9"/>
        <v>2109</v>
      </c>
      <c r="G95" s="10" t="e">
        <f t="shared" si="10"/>
        <v>#N/A</v>
      </c>
    </row>
    <row r="96" spans="1:7" x14ac:dyDescent="0.25">
      <c r="A96" s="6">
        <f t="shared" si="11"/>
        <v>46156</v>
      </c>
      <c r="B96" s="7">
        <v>2061</v>
      </c>
      <c r="C96" s="9">
        <f t="shared" si="6"/>
        <v>2108</v>
      </c>
      <c r="D96" s="10">
        <f t="shared" si="7"/>
        <v>2149</v>
      </c>
      <c r="E96" s="7">
        <f t="shared" si="8"/>
        <v>2061</v>
      </c>
      <c r="F96" s="7" t="e">
        <f t="shared" si="9"/>
        <v>#N/A</v>
      </c>
      <c r="G96" s="10" t="e">
        <f t="shared" si="10"/>
        <v>#N/A</v>
      </c>
    </row>
    <row r="97" spans="1:7" x14ac:dyDescent="0.25">
      <c r="A97" s="6">
        <f t="shared" si="11"/>
        <v>46157</v>
      </c>
      <c r="B97" s="7">
        <v>2062</v>
      </c>
      <c r="C97" s="9">
        <f t="shared" si="6"/>
        <v>2108</v>
      </c>
      <c r="D97" s="10">
        <f t="shared" si="7"/>
        <v>2149</v>
      </c>
      <c r="E97" s="7">
        <f t="shared" si="8"/>
        <v>2062</v>
      </c>
      <c r="F97" s="7" t="e">
        <f t="shared" si="9"/>
        <v>#N/A</v>
      </c>
      <c r="G97" s="10" t="e">
        <f t="shared" si="10"/>
        <v>#N/A</v>
      </c>
    </row>
    <row r="98" spans="1:7" x14ac:dyDescent="0.25">
      <c r="A98" s="6">
        <f t="shared" si="11"/>
        <v>46160</v>
      </c>
      <c r="B98" s="7">
        <v>2162</v>
      </c>
      <c r="C98" s="9">
        <f t="shared" si="6"/>
        <v>2108</v>
      </c>
      <c r="D98" s="10">
        <f t="shared" si="7"/>
        <v>2149</v>
      </c>
      <c r="E98" s="7" t="e">
        <f t="shared" si="8"/>
        <v>#N/A</v>
      </c>
      <c r="F98" s="7" t="e">
        <f t="shared" si="9"/>
        <v>#N/A</v>
      </c>
      <c r="G98" s="10">
        <f t="shared" si="10"/>
        <v>2162</v>
      </c>
    </row>
    <row r="99" spans="1:7" x14ac:dyDescent="0.25">
      <c r="A99" s="6">
        <f t="shared" si="11"/>
        <v>46161</v>
      </c>
      <c r="B99" s="7">
        <v>2178</v>
      </c>
      <c r="C99" s="9">
        <f t="shared" si="6"/>
        <v>2108</v>
      </c>
      <c r="D99" s="10">
        <f t="shared" si="7"/>
        <v>2149</v>
      </c>
      <c r="E99" s="7" t="e">
        <f t="shared" si="8"/>
        <v>#N/A</v>
      </c>
      <c r="F99" s="7" t="e">
        <f t="shared" si="9"/>
        <v>#N/A</v>
      </c>
      <c r="G99" s="10">
        <f t="shared" si="10"/>
        <v>2178</v>
      </c>
    </row>
    <row r="100" spans="1:7" x14ac:dyDescent="0.25">
      <c r="A100" s="6">
        <f t="shared" si="11"/>
        <v>46162</v>
      </c>
      <c r="B100" s="7">
        <v>2148</v>
      </c>
      <c r="C100" s="9">
        <f t="shared" si="6"/>
        <v>2108</v>
      </c>
      <c r="D100" s="10">
        <f t="shared" si="7"/>
        <v>2149</v>
      </c>
      <c r="E100" s="7" t="e">
        <f t="shared" si="8"/>
        <v>#N/A</v>
      </c>
      <c r="F100" s="7">
        <f t="shared" si="9"/>
        <v>2148</v>
      </c>
      <c r="G100" s="10" t="e">
        <f t="shared" si="10"/>
        <v>#N/A</v>
      </c>
    </row>
    <row r="101" spans="1:7" x14ac:dyDescent="0.25">
      <c r="A101" s="6">
        <f t="shared" si="11"/>
        <v>46163</v>
      </c>
      <c r="B101" s="7">
        <v>2194</v>
      </c>
      <c r="C101" s="9">
        <f t="shared" si="6"/>
        <v>2108</v>
      </c>
      <c r="D101" s="10">
        <f t="shared" si="7"/>
        <v>2149</v>
      </c>
      <c r="E101" s="7" t="e">
        <f t="shared" si="8"/>
        <v>#N/A</v>
      </c>
      <c r="F101" s="7" t="e">
        <f t="shared" si="9"/>
        <v>#N/A</v>
      </c>
      <c r="G101" s="10">
        <f t="shared" si="10"/>
        <v>2194</v>
      </c>
    </row>
    <row r="102" spans="1:7" x14ac:dyDescent="0.25">
      <c r="A102" s="6">
        <f t="shared" si="11"/>
        <v>46164</v>
      </c>
      <c r="B102" s="7">
        <v>2157</v>
      </c>
      <c r="C102" s="9">
        <f t="shared" si="6"/>
        <v>2108</v>
      </c>
      <c r="D102" s="10">
        <f t="shared" si="7"/>
        <v>2149</v>
      </c>
      <c r="E102" s="7" t="e">
        <f t="shared" si="8"/>
        <v>#N/A</v>
      </c>
      <c r="F102" s="7" t="e">
        <f t="shared" si="9"/>
        <v>#N/A</v>
      </c>
      <c r="G102" s="10">
        <f t="shared" si="10"/>
        <v>2157</v>
      </c>
    </row>
    <row r="103" spans="1:7" x14ac:dyDescent="0.25">
      <c r="A103" s="6">
        <f t="shared" si="11"/>
        <v>46167</v>
      </c>
      <c r="B103" s="7">
        <v>2119</v>
      </c>
      <c r="C103" s="9">
        <f t="shared" si="6"/>
        <v>2108</v>
      </c>
      <c r="D103" s="10">
        <f t="shared" si="7"/>
        <v>2149</v>
      </c>
      <c r="E103" s="7" t="e">
        <f t="shared" si="8"/>
        <v>#N/A</v>
      </c>
      <c r="F103" s="7">
        <f t="shared" si="9"/>
        <v>2119</v>
      </c>
      <c r="G103" s="10" t="e">
        <f t="shared" si="10"/>
        <v>#N/A</v>
      </c>
    </row>
    <row r="104" spans="1:7" x14ac:dyDescent="0.25">
      <c r="A104" s="6">
        <f t="shared" si="11"/>
        <v>46168</v>
      </c>
      <c r="B104" s="7">
        <v>2097</v>
      </c>
      <c r="C104" s="9">
        <f t="shared" si="6"/>
        <v>2108</v>
      </c>
      <c r="D104" s="10">
        <f t="shared" si="7"/>
        <v>2149</v>
      </c>
      <c r="E104" s="7">
        <f t="shared" si="8"/>
        <v>2097</v>
      </c>
      <c r="F104" s="7" t="e">
        <f t="shared" si="9"/>
        <v>#N/A</v>
      </c>
      <c r="G104" s="10" t="e">
        <f t="shared" si="10"/>
        <v>#N/A</v>
      </c>
    </row>
    <row r="105" spans="1:7" x14ac:dyDescent="0.25">
      <c r="A105" s="6">
        <f t="shared" si="11"/>
        <v>46169</v>
      </c>
      <c r="B105" s="7">
        <v>2140</v>
      </c>
      <c r="C105" s="9">
        <f t="shared" si="6"/>
        <v>2108</v>
      </c>
      <c r="D105" s="10">
        <f t="shared" si="7"/>
        <v>2149</v>
      </c>
      <c r="E105" s="7" t="e">
        <f t="shared" si="8"/>
        <v>#N/A</v>
      </c>
      <c r="F105" s="7">
        <f t="shared" si="9"/>
        <v>2140</v>
      </c>
      <c r="G105" s="10" t="e">
        <f t="shared" si="10"/>
        <v>#N/A</v>
      </c>
    </row>
    <row r="106" spans="1:7" x14ac:dyDescent="0.25">
      <c r="A106" s="6">
        <f t="shared" si="11"/>
        <v>46170</v>
      </c>
      <c r="B106" s="7">
        <v>2130</v>
      </c>
      <c r="C106" s="9">
        <f t="shared" si="6"/>
        <v>2108</v>
      </c>
      <c r="D106" s="10">
        <f t="shared" si="7"/>
        <v>2149</v>
      </c>
      <c r="E106" s="7" t="e">
        <f t="shared" si="8"/>
        <v>#N/A</v>
      </c>
      <c r="F106" s="7">
        <f t="shared" si="9"/>
        <v>2130</v>
      </c>
      <c r="G106" s="10" t="e">
        <f t="shared" si="10"/>
        <v>#N/A</v>
      </c>
    </row>
    <row r="107" spans="1:7" x14ac:dyDescent="0.25">
      <c r="A107" s="6">
        <f t="shared" si="11"/>
        <v>46171</v>
      </c>
      <c r="B107" s="7">
        <v>2168</v>
      </c>
      <c r="C107" s="9">
        <f t="shared" si="6"/>
        <v>2108</v>
      </c>
      <c r="D107" s="10">
        <f t="shared" si="7"/>
        <v>2149</v>
      </c>
      <c r="E107" s="7" t="e">
        <f t="shared" si="8"/>
        <v>#N/A</v>
      </c>
      <c r="F107" s="7" t="e">
        <f t="shared" si="9"/>
        <v>#N/A</v>
      </c>
      <c r="G107" s="10">
        <f t="shared" si="10"/>
        <v>2168</v>
      </c>
    </row>
    <row r="108" spans="1:7" x14ac:dyDescent="0.25">
      <c r="A108" s="6">
        <f t="shared" si="11"/>
        <v>46174</v>
      </c>
      <c r="B108" s="7">
        <v>2158</v>
      </c>
      <c r="C108" s="9">
        <f t="shared" si="6"/>
        <v>2108</v>
      </c>
      <c r="D108" s="10">
        <f t="shared" si="7"/>
        <v>2149</v>
      </c>
      <c r="E108" s="7" t="e">
        <f t="shared" si="8"/>
        <v>#N/A</v>
      </c>
      <c r="F108" s="7" t="e">
        <f t="shared" si="9"/>
        <v>#N/A</v>
      </c>
      <c r="G108" s="10">
        <f t="shared" si="10"/>
        <v>2158</v>
      </c>
    </row>
    <row r="109" spans="1:7" x14ac:dyDescent="0.25">
      <c r="A109" s="6">
        <f t="shared" si="11"/>
        <v>46175</v>
      </c>
      <c r="B109" s="7">
        <v>2133</v>
      </c>
      <c r="C109" s="9">
        <f t="shared" si="6"/>
        <v>2108</v>
      </c>
      <c r="D109" s="10">
        <f t="shared" si="7"/>
        <v>2149</v>
      </c>
      <c r="E109" s="7" t="e">
        <f t="shared" si="8"/>
        <v>#N/A</v>
      </c>
      <c r="F109" s="7">
        <f t="shared" si="9"/>
        <v>2133</v>
      </c>
      <c r="G109" s="10" t="e">
        <f t="shared" si="10"/>
        <v>#N/A</v>
      </c>
    </row>
    <row r="110" spans="1:7" x14ac:dyDescent="0.25">
      <c r="A110" s="6">
        <f t="shared" si="11"/>
        <v>46176</v>
      </c>
      <c r="B110" s="7">
        <v>2127</v>
      </c>
      <c r="C110" s="9">
        <f t="shared" si="6"/>
        <v>2108</v>
      </c>
      <c r="D110" s="10">
        <f t="shared" si="7"/>
        <v>2149</v>
      </c>
      <c r="E110" s="7" t="e">
        <f t="shared" si="8"/>
        <v>#N/A</v>
      </c>
      <c r="F110" s="7">
        <f t="shared" si="9"/>
        <v>2127</v>
      </c>
      <c r="G110" s="10" t="e">
        <f t="shared" si="10"/>
        <v>#N/A</v>
      </c>
    </row>
    <row r="111" spans="1:7" x14ac:dyDescent="0.25">
      <c r="A111" s="6">
        <f t="shared" si="11"/>
        <v>46177</v>
      </c>
      <c r="B111" s="7">
        <v>2140</v>
      </c>
      <c r="C111" s="9">
        <f t="shared" si="6"/>
        <v>2108</v>
      </c>
      <c r="D111" s="10">
        <f t="shared" si="7"/>
        <v>2149</v>
      </c>
      <c r="E111" s="7" t="e">
        <f t="shared" si="8"/>
        <v>#N/A</v>
      </c>
      <c r="F111" s="7">
        <f t="shared" si="9"/>
        <v>2140</v>
      </c>
      <c r="G111" s="10" t="e">
        <f t="shared" si="10"/>
        <v>#N/A</v>
      </c>
    </row>
    <row r="112" spans="1:7" x14ac:dyDescent="0.25">
      <c r="A112" s="6">
        <f t="shared" si="11"/>
        <v>46178</v>
      </c>
      <c r="B112" s="7">
        <v>2133</v>
      </c>
      <c r="C112" s="9">
        <f t="shared" si="6"/>
        <v>2108</v>
      </c>
      <c r="D112" s="10">
        <f t="shared" si="7"/>
        <v>2149</v>
      </c>
      <c r="E112" s="7" t="e">
        <f t="shared" si="8"/>
        <v>#N/A</v>
      </c>
      <c r="F112" s="7">
        <f t="shared" si="9"/>
        <v>2133</v>
      </c>
      <c r="G112" s="10" t="e">
        <f t="shared" si="10"/>
        <v>#N/A</v>
      </c>
    </row>
    <row r="113" spans="1:7" x14ac:dyDescent="0.25">
      <c r="A113" s="6">
        <f t="shared" si="11"/>
        <v>46181</v>
      </c>
      <c r="B113" s="7">
        <v>2138</v>
      </c>
      <c r="C113" s="9">
        <f t="shared" si="6"/>
        <v>2108</v>
      </c>
      <c r="D113" s="10">
        <f t="shared" si="7"/>
        <v>2149</v>
      </c>
      <c r="E113" s="7" t="e">
        <f t="shared" si="8"/>
        <v>#N/A</v>
      </c>
      <c r="F113" s="7">
        <f t="shared" si="9"/>
        <v>2138</v>
      </c>
      <c r="G113" s="10" t="e">
        <f t="shared" si="10"/>
        <v>#N/A</v>
      </c>
    </row>
    <row r="114" spans="1:7" x14ac:dyDescent="0.25">
      <c r="A114" s="6">
        <f t="shared" si="11"/>
        <v>46182</v>
      </c>
      <c r="B114" s="7">
        <v>2141</v>
      </c>
      <c r="C114" s="9">
        <f t="shared" si="6"/>
        <v>2108</v>
      </c>
      <c r="D114" s="10">
        <f t="shared" si="7"/>
        <v>2149</v>
      </c>
      <c r="E114" s="7" t="e">
        <f t="shared" si="8"/>
        <v>#N/A</v>
      </c>
      <c r="F114" s="7">
        <f t="shared" si="9"/>
        <v>2141</v>
      </c>
      <c r="G114" s="10" t="e">
        <f t="shared" si="10"/>
        <v>#N/A</v>
      </c>
    </row>
    <row r="115" spans="1:7" x14ac:dyDescent="0.25">
      <c r="A115" s="6">
        <f t="shared" si="11"/>
        <v>46183</v>
      </c>
      <c r="B115" s="7">
        <v>2143</v>
      </c>
      <c r="C115" s="9">
        <f t="shared" si="6"/>
        <v>2108</v>
      </c>
      <c r="D115" s="10">
        <f t="shared" si="7"/>
        <v>2149</v>
      </c>
      <c r="E115" s="7" t="e">
        <f t="shared" si="8"/>
        <v>#N/A</v>
      </c>
      <c r="F115" s="7">
        <f t="shared" si="9"/>
        <v>2143</v>
      </c>
      <c r="G115" s="10" t="e">
        <f t="shared" si="10"/>
        <v>#N/A</v>
      </c>
    </row>
    <row r="116" spans="1:7" x14ac:dyDescent="0.25">
      <c r="A116" s="6">
        <f t="shared" si="11"/>
        <v>46184</v>
      </c>
      <c r="B116" s="7">
        <v>2135</v>
      </c>
      <c r="C116" s="9">
        <f t="shared" si="6"/>
        <v>2108</v>
      </c>
      <c r="D116" s="10">
        <f t="shared" si="7"/>
        <v>2149</v>
      </c>
      <c r="E116" s="7" t="e">
        <f t="shared" si="8"/>
        <v>#N/A</v>
      </c>
      <c r="F116" s="7">
        <f t="shared" si="9"/>
        <v>2135</v>
      </c>
      <c r="G116" s="10" t="e">
        <f t="shared" si="10"/>
        <v>#N/A</v>
      </c>
    </row>
    <row r="117" spans="1:7" x14ac:dyDescent="0.25">
      <c r="A117" s="6">
        <f t="shared" si="11"/>
        <v>46185</v>
      </c>
      <c r="B117" s="7">
        <v>2145</v>
      </c>
      <c r="C117" s="9">
        <f t="shared" si="6"/>
        <v>2108</v>
      </c>
      <c r="D117" s="10">
        <f t="shared" si="7"/>
        <v>2149</v>
      </c>
      <c r="E117" s="7" t="e">
        <f t="shared" si="8"/>
        <v>#N/A</v>
      </c>
      <c r="F117" s="7">
        <f t="shared" si="9"/>
        <v>2145</v>
      </c>
      <c r="G117" s="10" t="e">
        <f t="shared" si="10"/>
        <v>#N/A</v>
      </c>
    </row>
    <row r="118" spans="1:7" x14ac:dyDescent="0.25">
      <c r="A118" s="6">
        <f t="shared" si="11"/>
        <v>46188</v>
      </c>
      <c r="B118" s="7">
        <v>2121</v>
      </c>
      <c r="C118" s="9">
        <f t="shared" si="6"/>
        <v>2108</v>
      </c>
      <c r="D118" s="10">
        <f t="shared" si="7"/>
        <v>2149</v>
      </c>
      <c r="E118" s="7" t="e">
        <f t="shared" si="8"/>
        <v>#N/A</v>
      </c>
      <c r="F118" s="7">
        <f t="shared" si="9"/>
        <v>2121</v>
      </c>
      <c r="G118" s="10" t="e">
        <f t="shared" si="10"/>
        <v>#N/A</v>
      </c>
    </row>
    <row r="119" spans="1:7" x14ac:dyDescent="0.25">
      <c r="A119" s="6">
        <f t="shared" si="11"/>
        <v>46189</v>
      </c>
      <c r="B119" s="7">
        <v>2053</v>
      </c>
      <c r="C119" s="9">
        <f t="shared" si="6"/>
        <v>2108</v>
      </c>
      <c r="D119" s="10">
        <f t="shared" si="7"/>
        <v>2149</v>
      </c>
      <c r="E119" s="7">
        <f t="shared" si="8"/>
        <v>2053</v>
      </c>
      <c r="F119" s="7" t="e">
        <f t="shared" si="9"/>
        <v>#N/A</v>
      </c>
      <c r="G119" s="10" t="e">
        <f t="shared" si="10"/>
        <v>#N/A</v>
      </c>
    </row>
    <row r="120" spans="1:7" x14ac:dyDescent="0.25">
      <c r="A120" s="6">
        <f t="shared" si="11"/>
        <v>46190</v>
      </c>
      <c r="B120" s="7">
        <v>2024</v>
      </c>
      <c r="C120" s="9">
        <f t="shared" si="6"/>
        <v>2108</v>
      </c>
      <c r="D120" s="10">
        <f t="shared" si="7"/>
        <v>2149</v>
      </c>
      <c r="E120" s="7">
        <f t="shared" si="8"/>
        <v>2024</v>
      </c>
      <c r="F120" s="7" t="e">
        <f t="shared" si="9"/>
        <v>#N/A</v>
      </c>
      <c r="G120" s="10" t="e">
        <f t="shared" si="10"/>
        <v>#N/A</v>
      </c>
    </row>
    <row r="121" spans="1:7" x14ac:dyDescent="0.25">
      <c r="A121" s="6">
        <f t="shared" si="11"/>
        <v>46191</v>
      </c>
      <c r="B121" s="7">
        <v>2145</v>
      </c>
      <c r="C121" s="9">
        <f t="shared" si="6"/>
        <v>2108</v>
      </c>
      <c r="D121" s="10">
        <f t="shared" si="7"/>
        <v>2149</v>
      </c>
      <c r="E121" s="7" t="e">
        <f t="shared" si="8"/>
        <v>#N/A</v>
      </c>
      <c r="F121" s="7">
        <f t="shared" si="9"/>
        <v>2145</v>
      </c>
      <c r="G121" s="10" t="e">
        <f t="shared" si="10"/>
        <v>#N/A</v>
      </c>
    </row>
    <row r="122" spans="1:7" x14ac:dyDescent="0.25">
      <c r="A122" s="6">
        <f t="shared" si="11"/>
        <v>46192</v>
      </c>
      <c r="B122" s="7">
        <v>2026</v>
      </c>
      <c r="C122" s="9">
        <f t="shared" si="6"/>
        <v>2108</v>
      </c>
      <c r="D122" s="10">
        <f t="shared" si="7"/>
        <v>2149</v>
      </c>
      <c r="E122" s="7">
        <f t="shared" si="8"/>
        <v>2026</v>
      </c>
      <c r="F122" s="7" t="e">
        <f t="shared" si="9"/>
        <v>#N/A</v>
      </c>
      <c r="G122" s="10" t="e">
        <f t="shared" si="10"/>
        <v>#N/A</v>
      </c>
    </row>
    <row r="123" spans="1:7" x14ac:dyDescent="0.25">
      <c r="A123" s="6">
        <f t="shared" si="11"/>
        <v>46195</v>
      </c>
      <c r="B123" s="7">
        <v>2145</v>
      </c>
      <c r="C123" s="9">
        <f t="shared" si="6"/>
        <v>2108</v>
      </c>
      <c r="D123" s="10">
        <f t="shared" si="7"/>
        <v>2149</v>
      </c>
      <c r="E123" s="7" t="e">
        <f t="shared" si="8"/>
        <v>#N/A</v>
      </c>
      <c r="F123" s="7">
        <f t="shared" si="9"/>
        <v>2145</v>
      </c>
      <c r="G123" s="10" t="e">
        <f t="shared" si="10"/>
        <v>#N/A</v>
      </c>
    </row>
    <row r="124" spans="1:7" x14ac:dyDescent="0.25">
      <c r="A124" s="6">
        <f t="shared" si="11"/>
        <v>46196</v>
      </c>
      <c r="B124" s="7">
        <v>1990</v>
      </c>
      <c r="C124" s="9">
        <f t="shared" si="6"/>
        <v>2108</v>
      </c>
      <c r="D124" s="10">
        <f t="shared" si="7"/>
        <v>2149</v>
      </c>
      <c r="E124" s="7">
        <f t="shared" si="8"/>
        <v>1990</v>
      </c>
      <c r="F124" s="7" t="e">
        <f t="shared" si="9"/>
        <v>#N/A</v>
      </c>
      <c r="G124" s="10" t="e">
        <f t="shared" si="10"/>
        <v>#N/A</v>
      </c>
    </row>
    <row r="125" spans="1:7" x14ac:dyDescent="0.25">
      <c r="A125" s="6">
        <f t="shared" si="11"/>
        <v>46197</v>
      </c>
      <c r="B125" s="7">
        <v>2001</v>
      </c>
      <c r="C125" s="9">
        <f t="shared" si="6"/>
        <v>2108</v>
      </c>
      <c r="D125" s="10">
        <f t="shared" si="7"/>
        <v>2149</v>
      </c>
      <c r="E125" s="7">
        <f t="shared" si="8"/>
        <v>2001</v>
      </c>
      <c r="F125" s="7" t="e">
        <f t="shared" si="9"/>
        <v>#N/A</v>
      </c>
      <c r="G125" s="10" t="e">
        <f t="shared" si="10"/>
        <v>#N/A</v>
      </c>
    </row>
    <row r="126" spans="1:7" x14ac:dyDescent="0.25">
      <c r="A126" s="6">
        <f t="shared" si="11"/>
        <v>46198</v>
      </c>
      <c r="B126" s="7">
        <v>2002</v>
      </c>
      <c r="C126" s="9">
        <f t="shared" si="6"/>
        <v>2108</v>
      </c>
      <c r="D126" s="10">
        <f t="shared" si="7"/>
        <v>2149</v>
      </c>
      <c r="E126" s="7">
        <f t="shared" si="8"/>
        <v>2002</v>
      </c>
      <c r="F126" s="7" t="e">
        <f t="shared" si="9"/>
        <v>#N/A</v>
      </c>
      <c r="G126" s="10" t="e">
        <f t="shared" si="10"/>
        <v>#N/A</v>
      </c>
    </row>
    <row r="127" spans="1:7" x14ac:dyDescent="0.25">
      <c r="A127" s="6">
        <f t="shared" si="11"/>
        <v>46199</v>
      </c>
      <c r="B127" s="7">
        <v>2015</v>
      </c>
      <c r="C127" s="9">
        <f t="shared" si="6"/>
        <v>2108</v>
      </c>
      <c r="D127" s="10">
        <f t="shared" si="7"/>
        <v>2149</v>
      </c>
      <c r="E127" s="7">
        <f t="shared" si="8"/>
        <v>2015</v>
      </c>
      <c r="F127" s="7" t="e">
        <f t="shared" si="9"/>
        <v>#N/A</v>
      </c>
      <c r="G127" s="10" t="e">
        <f t="shared" si="10"/>
        <v>#N/A</v>
      </c>
    </row>
    <row r="128" spans="1:7" x14ac:dyDescent="0.25">
      <c r="A128" s="6">
        <f t="shared" si="11"/>
        <v>46202</v>
      </c>
      <c r="B128" s="7">
        <v>2127</v>
      </c>
      <c r="C128" s="9">
        <f t="shared" si="6"/>
        <v>2108</v>
      </c>
      <c r="D128" s="10">
        <f t="shared" si="7"/>
        <v>2149</v>
      </c>
      <c r="E128" s="7" t="e">
        <f t="shared" si="8"/>
        <v>#N/A</v>
      </c>
      <c r="F128" s="7">
        <f t="shared" si="9"/>
        <v>2127</v>
      </c>
      <c r="G128" s="10" t="e">
        <f t="shared" si="10"/>
        <v>#N/A</v>
      </c>
    </row>
    <row r="129" spans="1:7" x14ac:dyDescent="0.25">
      <c r="A129" s="6">
        <f t="shared" si="11"/>
        <v>46203</v>
      </c>
      <c r="B129" s="7">
        <v>2106</v>
      </c>
      <c r="C129" s="9">
        <f t="shared" si="6"/>
        <v>2108</v>
      </c>
      <c r="D129" s="10">
        <f t="shared" si="7"/>
        <v>2149</v>
      </c>
      <c r="E129" s="7">
        <f t="shared" si="8"/>
        <v>2106</v>
      </c>
      <c r="F129" s="7" t="e">
        <f t="shared" si="9"/>
        <v>#N/A</v>
      </c>
      <c r="G129" s="10" t="e">
        <f t="shared" si="10"/>
        <v>#N/A</v>
      </c>
    </row>
    <row r="130" spans="1:7" x14ac:dyDescent="0.25">
      <c r="A130" s="6">
        <f t="shared" si="11"/>
        <v>46204</v>
      </c>
      <c r="B130" s="7">
        <v>2114</v>
      </c>
      <c r="C130" s="9">
        <f t="shared" si="6"/>
        <v>2108</v>
      </c>
      <c r="D130" s="10">
        <f t="shared" si="7"/>
        <v>2149</v>
      </c>
      <c r="E130" s="7" t="e">
        <f t="shared" si="8"/>
        <v>#N/A</v>
      </c>
      <c r="F130" s="7">
        <f t="shared" si="9"/>
        <v>2114</v>
      </c>
      <c r="G130" s="10" t="e">
        <f t="shared" si="10"/>
        <v>#N/A</v>
      </c>
    </row>
    <row r="131" spans="1:7" x14ac:dyDescent="0.25">
      <c r="A131" s="6">
        <f t="shared" si="11"/>
        <v>46205</v>
      </c>
      <c r="B131" s="7">
        <v>2015</v>
      </c>
      <c r="C131" s="9">
        <f t="shared" ref="C131:C194" si="12">PERCENTILE(B:B,0.25)</f>
        <v>2108</v>
      </c>
      <c r="D131" s="10">
        <f t="shared" ref="D131:D194" si="13">PERCENTILE(B:B,0.75)</f>
        <v>2149</v>
      </c>
      <c r="E131" s="7">
        <f t="shared" ref="E131:E194" si="14">IF(B131&lt;=C$2,B131,NA())</f>
        <v>2015</v>
      </c>
      <c r="F131" s="7" t="e">
        <f t="shared" ref="F131:F194" si="15">IF(AND(B131&gt;C$2,B131&lt;D$2),B131,NA())</f>
        <v>#N/A</v>
      </c>
      <c r="G131" s="10" t="e">
        <f t="shared" ref="G131:G194" si="16">IF(B131&gt;=D$2,B131,NA())</f>
        <v>#N/A</v>
      </c>
    </row>
    <row r="132" spans="1:7" x14ac:dyDescent="0.25">
      <c r="A132" s="6">
        <f t="shared" ref="A132:A195" si="17">WORKDAY(A131,1)</f>
        <v>46206</v>
      </c>
      <c r="B132" s="7">
        <v>2020</v>
      </c>
      <c r="C132" s="9">
        <f t="shared" si="12"/>
        <v>2108</v>
      </c>
      <c r="D132" s="10">
        <f t="shared" si="13"/>
        <v>2149</v>
      </c>
      <c r="E132" s="7">
        <f t="shared" si="14"/>
        <v>2020</v>
      </c>
      <c r="F132" s="7" t="e">
        <f t="shared" si="15"/>
        <v>#N/A</v>
      </c>
      <c r="G132" s="10" t="e">
        <f t="shared" si="16"/>
        <v>#N/A</v>
      </c>
    </row>
    <row r="133" spans="1:7" x14ac:dyDescent="0.25">
      <c r="A133" s="6">
        <f t="shared" si="17"/>
        <v>46209</v>
      </c>
      <c r="B133" s="7">
        <v>2022</v>
      </c>
      <c r="C133" s="9">
        <f t="shared" si="12"/>
        <v>2108</v>
      </c>
      <c r="D133" s="10">
        <f t="shared" si="13"/>
        <v>2149</v>
      </c>
      <c r="E133" s="7">
        <f t="shared" si="14"/>
        <v>2022</v>
      </c>
      <c r="F133" s="7" t="e">
        <f t="shared" si="15"/>
        <v>#N/A</v>
      </c>
      <c r="G133" s="10" t="e">
        <f t="shared" si="16"/>
        <v>#N/A</v>
      </c>
    </row>
    <row r="134" spans="1:7" x14ac:dyDescent="0.25">
      <c r="A134" s="6">
        <f t="shared" si="17"/>
        <v>46210</v>
      </c>
      <c r="B134" s="7">
        <v>2107</v>
      </c>
      <c r="C134" s="9">
        <f t="shared" si="12"/>
        <v>2108</v>
      </c>
      <c r="D134" s="10">
        <f t="shared" si="13"/>
        <v>2149</v>
      </c>
      <c r="E134" s="7">
        <f t="shared" si="14"/>
        <v>2107</v>
      </c>
      <c r="F134" s="7" t="e">
        <f t="shared" si="15"/>
        <v>#N/A</v>
      </c>
      <c r="G134" s="10" t="e">
        <f t="shared" si="16"/>
        <v>#N/A</v>
      </c>
    </row>
    <row r="135" spans="1:7" x14ac:dyDescent="0.25">
      <c r="A135" s="6">
        <f t="shared" si="17"/>
        <v>46211</v>
      </c>
      <c r="B135" s="7">
        <v>2144</v>
      </c>
      <c r="C135" s="9">
        <f t="shared" si="12"/>
        <v>2108</v>
      </c>
      <c r="D135" s="10">
        <f t="shared" si="13"/>
        <v>2149</v>
      </c>
      <c r="E135" s="7" t="e">
        <f t="shared" si="14"/>
        <v>#N/A</v>
      </c>
      <c r="F135" s="7">
        <f t="shared" si="15"/>
        <v>2144</v>
      </c>
      <c r="G135" s="10" t="e">
        <f t="shared" si="16"/>
        <v>#N/A</v>
      </c>
    </row>
    <row r="136" spans="1:7" x14ac:dyDescent="0.25">
      <c r="A136" s="6">
        <f t="shared" si="17"/>
        <v>46212</v>
      </c>
      <c r="B136" s="7">
        <v>2147</v>
      </c>
      <c r="C136" s="9">
        <f t="shared" si="12"/>
        <v>2108</v>
      </c>
      <c r="D136" s="10">
        <f t="shared" si="13"/>
        <v>2149</v>
      </c>
      <c r="E136" s="7" t="e">
        <f t="shared" si="14"/>
        <v>#N/A</v>
      </c>
      <c r="F136" s="7">
        <f t="shared" si="15"/>
        <v>2147</v>
      </c>
      <c r="G136" s="10" t="e">
        <f t="shared" si="16"/>
        <v>#N/A</v>
      </c>
    </row>
    <row r="137" spans="1:7" x14ac:dyDescent="0.25">
      <c r="A137" s="6">
        <f t="shared" si="17"/>
        <v>46213</v>
      </c>
      <c r="B137" s="7">
        <v>2152</v>
      </c>
      <c r="C137" s="9">
        <f t="shared" si="12"/>
        <v>2108</v>
      </c>
      <c r="D137" s="10">
        <f t="shared" si="13"/>
        <v>2149</v>
      </c>
      <c r="E137" s="7" t="e">
        <f t="shared" si="14"/>
        <v>#N/A</v>
      </c>
      <c r="F137" s="7" t="e">
        <f t="shared" si="15"/>
        <v>#N/A</v>
      </c>
      <c r="G137" s="10">
        <f t="shared" si="16"/>
        <v>2152</v>
      </c>
    </row>
    <row r="138" spans="1:7" x14ac:dyDescent="0.25">
      <c r="A138" s="6">
        <f t="shared" si="17"/>
        <v>46216</v>
      </c>
      <c r="B138" s="7">
        <v>2140</v>
      </c>
      <c r="C138" s="9">
        <f t="shared" si="12"/>
        <v>2108</v>
      </c>
      <c r="D138" s="10">
        <f t="shared" si="13"/>
        <v>2149</v>
      </c>
      <c r="E138" s="7" t="e">
        <f t="shared" si="14"/>
        <v>#N/A</v>
      </c>
      <c r="F138" s="7">
        <f t="shared" si="15"/>
        <v>2140</v>
      </c>
      <c r="G138" s="10" t="e">
        <f t="shared" si="16"/>
        <v>#N/A</v>
      </c>
    </row>
    <row r="139" spans="1:7" x14ac:dyDescent="0.25">
      <c r="A139" s="6">
        <f t="shared" si="17"/>
        <v>46217</v>
      </c>
      <c r="B139" s="7">
        <v>2141</v>
      </c>
      <c r="C139" s="9">
        <f t="shared" si="12"/>
        <v>2108</v>
      </c>
      <c r="D139" s="10">
        <f t="shared" si="13"/>
        <v>2149</v>
      </c>
      <c r="E139" s="7" t="e">
        <f t="shared" si="14"/>
        <v>#N/A</v>
      </c>
      <c r="F139" s="7">
        <f t="shared" si="15"/>
        <v>2141</v>
      </c>
      <c r="G139" s="10" t="e">
        <f t="shared" si="16"/>
        <v>#N/A</v>
      </c>
    </row>
    <row r="140" spans="1:7" x14ac:dyDescent="0.25">
      <c r="A140" s="6">
        <f t="shared" si="17"/>
        <v>46218</v>
      </c>
      <c r="B140" s="7">
        <v>2169</v>
      </c>
      <c r="C140" s="9">
        <f t="shared" si="12"/>
        <v>2108</v>
      </c>
      <c r="D140" s="10">
        <f t="shared" si="13"/>
        <v>2149</v>
      </c>
      <c r="E140" s="7" t="e">
        <f t="shared" si="14"/>
        <v>#N/A</v>
      </c>
      <c r="F140" s="7" t="e">
        <f t="shared" si="15"/>
        <v>#N/A</v>
      </c>
      <c r="G140" s="10">
        <f t="shared" si="16"/>
        <v>2169</v>
      </c>
    </row>
    <row r="141" spans="1:7" x14ac:dyDescent="0.25">
      <c r="A141" s="6">
        <f t="shared" si="17"/>
        <v>46219</v>
      </c>
      <c r="B141" s="7">
        <v>2156</v>
      </c>
      <c r="C141" s="9">
        <f t="shared" si="12"/>
        <v>2108</v>
      </c>
      <c r="D141" s="10">
        <f t="shared" si="13"/>
        <v>2149</v>
      </c>
      <c r="E141" s="7" t="e">
        <f t="shared" si="14"/>
        <v>#N/A</v>
      </c>
      <c r="F141" s="7" t="e">
        <f t="shared" si="15"/>
        <v>#N/A</v>
      </c>
      <c r="G141" s="10">
        <f t="shared" si="16"/>
        <v>2156</v>
      </c>
    </row>
    <row r="142" spans="1:7" x14ac:dyDescent="0.25">
      <c r="A142" s="6">
        <f t="shared" si="17"/>
        <v>46220</v>
      </c>
      <c r="B142" s="7">
        <v>2160</v>
      </c>
      <c r="C142" s="9">
        <f t="shared" si="12"/>
        <v>2108</v>
      </c>
      <c r="D142" s="10">
        <f t="shared" si="13"/>
        <v>2149</v>
      </c>
      <c r="E142" s="7" t="e">
        <f t="shared" si="14"/>
        <v>#N/A</v>
      </c>
      <c r="F142" s="7" t="e">
        <f t="shared" si="15"/>
        <v>#N/A</v>
      </c>
      <c r="G142" s="10">
        <f t="shared" si="16"/>
        <v>2160</v>
      </c>
    </row>
    <row r="143" spans="1:7" x14ac:dyDescent="0.25">
      <c r="A143" s="6">
        <f t="shared" si="17"/>
        <v>46223</v>
      </c>
      <c r="B143" s="7">
        <v>2153</v>
      </c>
      <c r="C143" s="9">
        <f t="shared" si="12"/>
        <v>2108</v>
      </c>
      <c r="D143" s="10">
        <f t="shared" si="13"/>
        <v>2149</v>
      </c>
      <c r="E143" s="7" t="e">
        <f t="shared" si="14"/>
        <v>#N/A</v>
      </c>
      <c r="F143" s="7" t="e">
        <f t="shared" si="15"/>
        <v>#N/A</v>
      </c>
      <c r="G143" s="10">
        <f t="shared" si="16"/>
        <v>2153</v>
      </c>
    </row>
    <row r="144" spans="1:7" x14ac:dyDescent="0.25">
      <c r="A144" s="6">
        <f t="shared" si="17"/>
        <v>46224</v>
      </c>
      <c r="B144" s="7">
        <v>2167</v>
      </c>
      <c r="C144" s="9">
        <f t="shared" si="12"/>
        <v>2108</v>
      </c>
      <c r="D144" s="10">
        <f t="shared" si="13"/>
        <v>2149</v>
      </c>
      <c r="E144" s="7" t="e">
        <f t="shared" si="14"/>
        <v>#N/A</v>
      </c>
      <c r="F144" s="7" t="e">
        <f t="shared" si="15"/>
        <v>#N/A</v>
      </c>
      <c r="G144" s="10">
        <f t="shared" si="16"/>
        <v>2167</v>
      </c>
    </row>
    <row r="145" spans="1:7" x14ac:dyDescent="0.25">
      <c r="A145" s="6">
        <f t="shared" si="17"/>
        <v>46225</v>
      </c>
      <c r="B145" s="7">
        <v>2149</v>
      </c>
      <c r="C145" s="9">
        <f t="shared" si="12"/>
        <v>2108</v>
      </c>
      <c r="D145" s="10">
        <f t="shared" si="13"/>
        <v>2149</v>
      </c>
      <c r="E145" s="7" t="e">
        <f t="shared" si="14"/>
        <v>#N/A</v>
      </c>
      <c r="F145" s="7" t="e">
        <f t="shared" si="15"/>
        <v>#N/A</v>
      </c>
      <c r="G145" s="10">
        <f t="shared" si="16"/>
        <v>2149</v>
      </c>
    </row>
    <row r="146" spans="1:7" x14ac:dyDescent="0.25">
      <c r="A146" s="6">
        <f t="shared" si="17"/>
        <v>46226</v>
      </c>
      <c r="B146" s="7">
        <v>2167</v>
      </c>
      <c r="C146" s="9">
        <f t="shared" si="12"/>
        <v>2108</v>
      </c>
      <c r="D146" s="10">
        <f t="shared" si="13"/>
        <v>2149</v>
      </c>
      <c r="E146" s="7" t="e">
        <f t="shared" si="14"/>
        <v>#N/A</v>
      </c>
      <c r="F146" s="7" t="e">
        <f t="shared" si="15"/>
        <v>#N/A</v>
      </c>
      <c r="G146" s="10">
        <f t="shared" si="16"/>
        <v>2167</v>
      </c>
    </row>
    <row r="147" spans="1:7" x14ac:dyDescent="0.25">
      <c r="A147" s="6">
        <f t="shared" si="17"/>
        <v>46227</v>
      </c>
      <c r="B147" s="7">
        <v>2176</v>
      </c>
      <c r="C147" s="9">
        <f t="shared" si="12"/>
        <v>2108</v>
      </c>
      <c r="D147" s="10">
        <f t="shared" si="13"/>
        <v>2149</v>
      </c>
      <c r="E147" s="7" t="e">
        <f t="shared" si="14"/>
        <v>#N/A</v>
      </c>
      <c r="F147" s="7" t="e">
        <f t="shared" si="15"/>
        <v>#N/A</v>
      </c>
      <c r="G147" s="10">
        <f t="shared" si="16"/>
        <v>2176</v>
      </c>
    </row>
    <row r="148" spans="1:7" x14ac:dyDescent="0.25">
      <c r="A148" s="6">
        <f t="shared" si="17"/>
        <v>46230</v>
      </c>
      <c r="B148" s="7">
        <v>2150</v>
      </c>
      <c r="C148" s="9">
        <f t="shared" si="12"/>
        <v>2108</v>
      </c>
      <c r="D148" s="10">
        <f t="shared" si="13"/>
        <v>2149</v>
      </c>
      <c r="E148" s="7" t="e">
        <f t="shared" si="14"/>
        <v>#N/A</v>
      </c>
      <c r="F148" s="7" t="e">
        <f t="shared" si="15"/>
        <v>#N/A</v>
      </c>
      <c r="G148" s="10">
        <f t="shared" si="16"/>
        <v>2150</v>
      </c>
    </row>
    <row r="149" spans="1:7" x14ac:dyDescent="0.25">
      <c r="A149" s="6">
        <f t="shared" si="17"/>
        <v>46231</v>
      </c>
      <c r="B149" s="7">
        <v>2168</v>
      </c>
      <c r="C149" s="9">
        <f t="shared" si="12"/>
        <v>2108</v>
      </c>
      <c r="D149" s="10">
        <f t="shared" si="13"/>
        <v>2149</v>
      </c>
      <c r="E149" s="7" t="e">
        <f t="shared" si="14"/>
        <v>#N/A</v>
      </c>
      <c r="F149" s="7" t="e">
        <f t="shared" si="15"/>
        <v>#N/A</v>
      </c>
      <c r="G149" s="10">
        <f t="shared" si="16"/>
        <v>2168</v>
      </c>
    </row>
    <row r="150" spans="1:7" x14ac:dyDescent="0.25">
      <c r="A150" s="6">
        <f t="shared" si="17"/>
        <v>46232</v>
      </c>
      <c r="B150" s="7">
        <v>2177</v>
      </c>
      <c r="C150" s="9">
        <f t="shared" si="12"/>
        <v>2108</v>
      </c>
      <c r="D150" s="10">
        <f t="shared" si="13"/>
        <v>2149</v>
      </c>
      <c r="E150" s="7" t="e">
        <f t="shared" si="14"/>
        <v>#N/A</v>
      </c>
      <c r="F150" s="7" t="e">
        <f t="shared" si="15"/>
        <v>#N/A</v>
      </c>
      <c r="G150" s="10">
        <f t="shared" si="16"/>
        <v>2177</v>
      </c>
    </row>
    <row r="151" spans="1:7" x14ac:dyDescent="0.25">
      <c r="A151" s="6">
        <f t="shared" si="17"/>
        <v>46233</v>
      </c>
      <c r="B151" s="7">
        <v>2149</v>
      </c>
      <c r="C151" s="9">
        <f t="shared" si="12"/>
        <v>2108</v>
      </c>
      <c r="D151" s="10">
        <f t="shared" si="13"/>
        <v>2149</v>
      </c>
      <c r="E151" s="7" t="e">
        <f t="shared" si="14"/>
        <v>#N/A</v>
      </c>
      <c r="F151" s="7" t="e">
        <f t="shared" si="15"/>
        <v>#N/A</v>
      </c>
      <c r="G151" s="10">
        <f t="shared" si="16"/>
        <v>2149</v>
      </c>
    </row>
    <row r="152" spans="1:7" x14ac:dyDescent="0.25">
      <c r="A152" s="6">
        <f t="shared" si="17"/>
        <v>46234</v>
      </c>
      <c r="B152" s="7">
        <v>2130</v>
      </c>
      <c r="C152" s="9">
        <f t="shared" si="12"/>
        <v>2108</v>
      </c>
      <c r="D152" s="10">
        <f t="shared" si="13"/>
        <v>2149</v>
      </c>
      <c r="E152" s="7" t="e">
        <f t="shared" si="14"/>
        <v>#N/A</v>
      </c>
      <c r="F152" s="7">
        <f t="shared" si="15"/>
        <v>2130</v>
      </c>
      <c r="G152" s="10" t="e">
        <f t="shared" si="16"/>
        <v>#N/A</v>
      </c>
    </row>
    <row r="153" spans="1:7" x14ac:dyDescent="0.25">
      <c r="A153" s="6">
        <f t="shared" si="17"/>
        <v>46237</v>
      </c>
      <c r="B153" s="7">
        <v>2134</v>
      </c>
      <c r="C153" s="9">
        <f t="shared" si="12"/>
        <v>2108</v>
      </c>
      <c r="D153" s="10">
        <f t="shared" si="13"/>
        <v>2149</v>
      </c>
      <c r="E153" s="7" t="e">
        <f t="shared" si="14"/>
        <v>#N/A</v>
      </c>
      <c r="F153" s="7">
        <f t="shared" si="15"/>
        <v>2134</v>
      </c>
      <c r="G153" s="10" t="e">
        <f t="shared" si="16"/>
        <v>#N/A</v>
      </c>
    </row>
    <row r="154" spans="1:7" x14ac:dyDescent="0.25">
      <c r="A154" s="6">
        <f t="shared" si="17"/>
        <v>46238</v>
      </c>
      <c r="B154" s="7">
        <v>2130</v>
      </c>
      <c r="C154" s="9">
        <f t="shared" si="12"/>
        <v>2108</v>
      </c>
      <c r="D154" s="10">
        <f t="shared" si="13"/>
        <v>2149</v>
      </c>
      <c r="E154" s="7" t="e">
        <f t="shared" si="14"/>
        <v>#N/A</v>
      </c>
      <c r="F154" s="7">
        <f t="shared" si="15"/>
        <v>2130</v>
      </c>
      <c r="G154" s="10" t="e">
        <f t="shared" si="16"/>
        <v>#N/A</v>
      </c>
    </row>
    <row r="155" spans="1:7" x14ac:dyDescent="0.25">
      <c r="A155" s="6">
        <f t="shared" si="17"/>
        <v>46239</v>
      </c>
      <c r="B155" s="7">
        <v>2131</v>
      </c>
      <c r="C155" s="9">
        <f t="shared" si="12"/>
        <v>2108</v>
      </c>
      <c r="D155" s="10">
        <f t="shared" si="13"/>
        <v>2149</v>
      </c>
      <c r="E155" s="7" t="e">
        <f t="shared" si="14"/>
        <v>#N/A</v>
      </c>
      <c r="F155" s="7">
        <f t="shared" si="15"/>
        <v>2131</v>
      </c>
      <c r="G155" s="10" t="e">
        <f t="shared" si="16"/>
        <v>#N/A</v>
      </c>
    </row>
    <row r="156" spans="1:7" x14ac:dyDescent="0.25">
      <c r="A156" s="6">
        <f t="shared" si="17"/>
        <v>46240</v>
      </c>
      <c r="B156" s="7">
        <v>2120</v>
      </c>
      <c r="C156" s="9">
        <f t="shared" si="12"/>
        <v>2108</v>
      </c>
      <c r="D156" s="10">
        <f t="shared" si="13"/>
        <v>2149</v>
      </c>
      <c r="E156" s="7" t="e">
        <f t="shared" si="14"/>
        <v>#N/A</v>
      </c>
      <c r="F156" s="7">
        <f t="shared" si="15"/>
        <v>2120</v>
      </c>
      <c r="G156" s="10" t="e">
        <f t="shared" si="16"/>
        <v>#N/A</v>
      </c>
    </row>
    <row r="157" spans="1:7" x14ac:dyDescent="0.25">
      <c r="A157" s="6">
        <f t="shared" si="17"/>
        <v>46241</v>
      </c>
      <c r="B157" s="7">
        <v>2139</v>
      </c>
      <c r="C157" s="9">
        <f t="shared" si="12"/>
        <v>2108</v>
      </c>
      <c r="D157" s="10">
        <f t="shared" si="13"/>
        <v>2149</v>
      </c>
      <c r="E157" s="7" t="e">
        <f t="shared" si="14"/>
        <v>#N/A</v>
      </c>
      <c r="F157" s="7">
        <f t="shared" si="15"/>
        <v>2139</v>
      </c>
      <c r="G157" s="10" t="e">
        <f t="shared" si="16"/>
        <v>#N/A</v>
      </c>
    </row>
    <row r="158" spans="1:7" x14ac:dyDescent="0.25">
      <c r="A158" s="6">
        <f t="shared" si="17"/>
        <v>46244</v>
      </c>
      <c r="B158" s="7">
        <v>2132</v>
      </c>
      <c r="C158" s="9">
        <f t="shared" si="12"/>
        <v>2108</v>
      </c>
      <c r="D158" s="10">
        <f t="shared" si="13"/>
        <v>2149</v>
      </c>
      <c r="E158" s="7" t="e">
        <f t="shared" si="14"/>
        <v>#N/A</v>
      </c>
      <c r="F158" s="7">
        <f t="shared" si="15"/>
        <v>2132</v>
      </c>
      <c r="G158" s="10" t="e">
        <f t="shared" si="16"/>
        <v>#N/A</v>
      </c>
    </row>
    <row r="159" spans="1:7" x14ac:dyDescent="0.25">
      <c r="A159" s="6">
        <f t="shared" si="17"/>
        <v>46245</v>
      </c>
      <c r="B159" s="7">
        <v>2185</v>
      </c>
      <c r="C159" s="9">
        <f t="shared" si="12"/>
        <v>2108</v>
      </c>
      <c r="D159" s="10">
        <f t="shared" si="13"/>
        <v>2149</v>
      </c>
      <c r="E159" s="7" t="e">
        <f t="shared" si="14"/>
        <v>#N/A</v>
      </c>
      <c r="F159" s="7" t="e">
        <f t="shared" si="15"/>
        <v>#N/A</v>
      </c>
      <c r="G159" s="10">
        <f t="shared" si="16"/>
        <v>2185</v>
      </c>
    </row>
    <row r="160" spans="1:7" x14ac:dyDescent="0.25">
      <c r="A160" s="6">
        <f t="shared" si="17"/>
        <v>46246</v>
      </c>
      <c r="B160" s="7">
        <v>2110</v>
      </c>
      <c r="C160" s="9">
        <f t="shared" si="12"/>
        <v>2108</v>
      </c>
      <c r="D160" s="10">
        <f t="shared" si="13"/>
        <v>2149</v>
      </c>
      <c r="E160" s="7" t="e">
        <f t="shared" si="14"/>
        <v>#N/A</v>
      </c>
      <c r="F160" s="7">
        <f t="shared" si="15"/>
        <v>2110</v>
      </c>
      <c r="G160" s="10" t="e">
        <f t="shared" si="16"/>
        <v>#N/A</v>
      </c>
    </row>
    <row r="161" spans="1:7" x14ac:dyDescent="0.25">
      <c r="A161" s="6">
        <f t="shared" si="17"/>
        <v>46247</v>
      </c>
      <c r="B161" s="7">
        <v>2063</v>
      </c>
      <c r="C161" s="9">
        <f t="shared" si="12"/>
        <v>2108</v>
      </c>
      <c r="D161" s="10">
        <f t="shared" si="13"/>
        <v>2149</v>
      </c>
      <c r="E161" s="7">
        <f t="shared" si="14"/>
        <v>2063</v>
      </c>
      <c r="F161" s="7" t="e">
        <f t="shared" si="15"/>
        <v>#N/A</v>
      </c>
      <c r="G161" s="10" t="e">
        <f t="shared" si="16"/>
        <v>#N/A</v>
      </c>
    </row>
    <row r="162" spans="1:7" x14ac:dyDescent="0.25">
      <c r="A162" s="6">
        <f t="shared" si="17"/>
        <v>46248</v>
      </c>
      <c r="B162" s="7">
        <v>2075</v>
      </c>
      <c r="C162" s="9">
        <f t="shared" si="12"/>
        <v>2108</v>
      </c>
      <c r="D162" s="10">
        <f t="shared" si="13"/>
        <v>2149</v>
      </c>
      <c r="E162" s="7">
        <f t="shared" si="14"/>
        <v>2075</v>
      </c>
      <c r="F162" s="7" t="e">
        <f t="shared" si="15"/>
        <v>#N/A</v>
      </c>
      <c r="G162" s="10" t="e">
        <f t="shared" si="16"/>
        <v>#N/A</v>
      </c>
    </row>
    <row r="163" spans="1:7" x14ac:dyDescent="0.25">
      <c r="A163" s="6">
        <f t="shared" si="17"/>
        <v>46251</v>
      </c>
      <c r="B163" s="7">
        <v>2136</v>
      </c>
      <c r="C163" s="9">
        <f t="shared" si="12"/>
        <v>2108</v>
      </c>
      <c r="D163" s="10">
        <f t="shared" si="13"/>
        <v>2149</v>
      </c>
      <c r="E163" s="7" t="e">
        <f t="shared" si="14"/>
        <v>#N/A</v>
      </c>
      <c r="F163" s="7">
        <f t="shared" si="15"/>
        <v>2136</v>
      </c>
      <c r="G163" s="10" t="e">
        <f t="shared" si="16"/>
        <v>#N/A</v>
      </c>
    </row>
    <row r="164" spans="1:7" x14ac:dyDescent="0.25">
      <c r="A164" s="6">
        <f t="shared" si="17"/>
        <v>46252</v>
      </c>
      <c r="B164" s="7">
        <v>2083</v>
      </c>
      <c r="C164" s="9">
        <f t="shared" si="12"/>
        <v>2108</v>
      </c>
      <c r="D164" s="10">
        <f t="shared" si="13"/>
        <v>2149</v>
      </c>
      <c r="E164" s="7">
        <f t="shared" si="14"/>
        <v>2083</v>
      </c>
      <c r="F164" s="7" t="e">
        <f t="shared" si="15"/>
        <v>#N/A</v>
      </c>
      <c r="G164" s="10" t="e">
        <f t="shared" si="16"/>
        <v>#N/A</v>
      </c>
    </row>
    <row r="165" spans="1:7" x14ac:dyDescent="0.25">
      <c r="A165" s="6">
        <f t="shared" si="17"/>
        <v>46253</v>
      </c>
      <c r="B165" s="7">
        <v>2115</v>
      </c>
      <c r="C165" s="9">
        <f t="shared" si="12"/>
        <v>2108</v>
      </c>
      <c r="D165" s="10">
        <f t="shared" si="13"/>
        <v>2149</v>
      </c>
      <c r="E165" s="7" t="e">
        <f t="shared" si="14"/>
        <v>#N/A</v>
      </c>
      <c r="F165" s="7">
        <f t="shared" si="15"/>
        <v>2115</v>
      </c>
      <c r="G165" s="10" t="e">
        <f t="shared" si="16"/>
        <v>#N/A</v>
      </c>
    </row>
    <row r="166" spans="1:7" x14ac:dyDescent="0.25">
      <c r="A166" s="6">
        <f t="shared" si="17"/>
        <v>46254</v>
      </c>
      <c r="B166" s="7">
        <v>2152</v>
      </c>
      <c r="C166" s="9">
        <f t="shared" si="12"/>
        <v>2108</v>
      </c>
      <c r="D166" s="10">
        <f t="shared" si="13"/>
        <v>2149</v>
      </c>
      <c r="E166" s="7" t="e">
        <f t="shared" si="14"/>
        <v>#N/A</v>
      </c>
      <c r="F166" s="7" t="e">
        <f t="shared" si="15"/>
        <v>#N/A</v>
      </c>
      <c r="G166" s="10">
        <f t="shared" si="16"/>
        <v>2152</v>
      </c>
    </row>
    <row r="167" spans="1:7" x14ac:dyDescent="0.25">
      <c r="A167" s="6">
        <f t="shared" si="17"/>
        <v>46255</v>
      </c>
      <c r="B167" s="7">
        <v>2129</v>
      </c>
      <c r="C167" s="9">
        <f t="shared" si="12"/>
        <v>2108</v>
      </c>
      <c r="D167" s="10">
        <f t="shared" si="13"/>
        <v>2149</v>
      </c>
      <c r="E167" s="7" t="e">
        <f t="shared" si="14"/>
        <v>#N/A</v>
      </c>
      <c r="F167" s="7">
        <f t="shared" si="15"/>
        <v>2129</v>
      </c>
      <c r="G167" s="10" t="e">
        <f t="shared" si="16"/>
        <v>#N/A</v>
      </c>
    </row>
    <row r="168" spans="1:7" x14ac:dyDescent="0.25">
      <c r="A168" s="6">
        <f t="shared" si="17"/>
        <v>46258</v>
      </c>
      <c r="B168" s="7">
        <v>2135</v>
      </c>
      <c r="C168" s="9">
        <f t="shared" si="12"/>
        <v>2108</v>
      </c>
      <c r="D168" s="10">
        <f t="shared" si="13"/>
        <v>2149</v>
      </c>
      <c r="E168" s="7" t="e">
        <f t="shared" si="14"/>
        <v>#N/A</v>
      </c>
      <c r="F168" s="7">
        <f t="shared" si="15"/>
        <v>2135</v>
      </c>
      <c r="G168" s="10" t="e">
        <f t="shared" si="16"/>
        <v>#N/A</v>
      </c>
    </row>
    <row r="169" spans="1:7" x14ac:dyDescent="0.25">
      <c r="A169" s="6">
        <f t="shared" si="17"/>
        <v>46259</v>
      </c>
      <c r="B169" s="7">
        <v>2125</v>
      </c>
      <c r="C169" s="9">
        <f t="shared" si="12"/>
        <v>2108</v>
      </c>
      <c r="D169" s="10">
        <f t="shared" si="13"/>
        <v>2149</v>
      </c>
      <c r="E169" s="7" t="e">
        <f t="shared" si="14"/>
        <v>#N/A</v>
      </c>
      <c r="F169" s="7">
        <f t="shared" si="15"/>
        <v>2125</v>
      </c>
      <c r="G169" s="10" t="e">
        <f t="shared" si="16"/>
        <v>#N/A</v>
      </c>
    </row>
    <row r="170" spans="1:7" x14ac:dyDescent="0.25">
      <c r="A170" s="6">
        <f t="shared" si="17"/>
        <v>46260</v>
      </c>
      <c r="B170" s="7">
        <v>2111</v>
      </c>
      <c r="C170" s="9">
        <f t="shared" si="12"/>
        <v>2108</v>
      </c>
      <c r="D170" s="10">
        <f t="shared" si="13"/>
        <v>2149</v>
      </c>
      <c r="E170" s="7" t="e">
        <f t="shared" si="14"/>
        <v>#N/A</v>
      </c>
      <c r="F170" s="7">
        <f t="shared" si="15"/>
        <v>2111</v>
      </c>
      <c r="G170" s="10" t="e">
        <f t="shared" si="16"/>
        <v>#N/A</v>
      </c>
    </row>
    <row r="171" spans="1:7" x14ac:dyDescent="0.25">
      <c r="A171" s="6">
        <f t="shared" si="17"/>
        <v>46261</v>
      </c>
      <c r="B171" s="7">
        <v>2122</v>
      </c>
      <c r="C171" s="9">
        <f t="shared" si="12"/>
        <v>2108</v>
      </c>
      <c r="D171" s="10">
        <f t="shared" si="13"/>
        <v>2149</v>
      </c>
      <c r="E171" s="7" t="e">
        <f t="shared" si="14"/>
        <v>#N/A</v>
      </c>
      <c r="F171" s="7">
        <f t="shared" si="15"/>
        <v>2122</v>
      </c>
      <c r="G171" s="10" t="e">
        <f t="shared" si="16"/>
        <v>#N/A</v>
      </c>
    </row>
    <row r="172" spans="1:7" x14ac:dyDescent="0.25">
      <c r="A172" s="6">
        <f t="shared" si="17"/>
        <v>46262</v>
      </c>
      <c r="B172" s="7">
        <v>2131</v>
      </c>
      <c r="C172" s="9">
        <f t="shared" si="12"/>
        <v>2108</v>
      </c>
      <c r="D172" s="10">
        <f t="shared" si="13"/>
        <v>2149</v>
      </c>
      <c r="E172" s="7" t="e">
        <f t="shared" si="14"/>
        <v>#N/A</v>
      </c>
      <c r="F172" s="7">
        <f t="shared" si="15"/>
        <v>2131</v>
      </c>
      <c r="G172" s="10" t="e">
        <f t="shared" si="16"/>
        <v>#N/A</v>
      </c>
    </row>
    <row r="173" spans="1:7" x14ac:dyDescent="0.25">
      <c r="A173" s="6">
        <f t="shared" si="17"/>
        <v>46265</v>
      </c>
      <c r="B173" s="7">
        <v>2126</v>
      </c>
      <c r="C173" s="9">
        <f t="shared" si="12"/>
        <v>2108</v>
      </c>
      <c r="D173" s="10">
        <f t="shared" si="13"/>
        <v>2149</v>
      </c>
      <c r="E173" s="7" t="e">
        <f t="shared" si="14"/>
        <v>#N/A</v>
      </c>
      <c r="F173" s="7">
        <f t="shared" si="15"/>
        <v>2126</v>
      </c>
      <c r="G173" s="10" t="e">
        <f t="shared" si="16"/>
        <v>#N/A</v>
      </c>
    </row>
    <row r="174" spans="1:7" x14ac:dyDescent="0.25">
      <c r="A174" s="6">
        <f t="shared" si="17"/>
        <v>46266</v>
      </c>
      <c r="B174" s="7">
        <v>2128</v>
      </c>
      <c r="C174" s="9">
        <f t="shared" si="12"/>
        <v>2108</v>
      </c>
      <c r="D174" s="10">
        <f t="shared" si="13"/>
        <v>2149</v>
      </c>
      <c r="E174" s="7" t="e">
        <f t="shared" si="14"/>
        <v>#N/A</v>
      </c>
      <c r="F174" s="7">
        <f t="shared" si="15"/>
        <v>2128</v>
      </c>
      <c r="G174" s="10" t="e">
        <f t="shared" si="16"/>
        <v>#N/A</v>
      </c>
    </row>
    <row r="175" spans="1:7" x14ac:dyDescent="0.25">
      <c r="A175" s="6">
        <f t="shared" si="17"/>
        <v>46267</v>
      </c>
      <c r="B175" s="7">
        <v>2114</v>
      </c>
      <c r="C175" s="9">
        <f t="shared" si="12"/>
        <v>2108</v>
      </c>
      <c r="D175" s="10">
        <f t="shared" si="13"/>
        <v>2149</v>
      </c>
      <c r="E175" s="7" t="e">
        <f t="shared" si="14"/>
        <v>#N/A</v>
      </c>
      <c r="F175" s="7">
        <f t="shared" si="15"/>
        <v>2114</v>
      </c>
      <c r="G175" s="10" t="e">
        <f t="shared" si="16"/>
        <v>#N/A</v>
      </c>
    </row>
    <row r="176" spans="1:7" x14ac:dyDescent="0.25">
      <c r="A176" s="6">
        <f t="shared" si="17"/>
        <v>46268</v>
      </c>
      <c r="B176" s="7">
        <v>2119</v>
      </c>
      <c r="C176" s="9">
        <f t="shared" si="12"/>
        <v>2108</v>
      </c>
      <c r="D176" s="10">
        <f t="shared" si="13"/>
        <v>2149</v>
      </c>
      <c r="E176" s="7" t="e">
        <f t="shared" si="14"/>
        <v>#N/A</v>
      </c>
      <c r="F176" s="7">
        <f t="shared" si="15"/>
        <v>2119</v>
      </c>
      <c r="G176" s="10" t="e">
        <f t="shared" si="16"/>
        <v>#N/A</v>
      </c>
    </row>
    <row r="177" spans="1:7" x14ac:dyDescent="0.25">
      <c r="A177" s="6">
        <f t="shared" si="17"/>
        <v>46269</v>
      </c>
      <c r="B177" s="7">
        <v>2137</v>
      </c>
      <c r="C177" s="9">
        <f t="shared" si="12"/>
        <v>2108</v>
      </c>
      <c r="D177" s="10">
        <f t="shared" si="13"/>
        <v>2149</v>
      </c>
      <c r="E177" s="7" t="e">
        <f t="shared" si="14"/>
        <v>#N/A</v>
      </c>
      <c r="F177" s="7">
        <f t="shared" si="15"/>
        <v>2137</v>
      </c>
      <c r="G177" s="10" t="e">
        <f t="shared" si="16"/>
        <v>#N/A</v>
      </c>
    </row>
    <row r="178" spans="1:7" x14ac:dyDescent="0.25">
      <c r="A178" s="6">
        <f t="shared" si="17"/>
        <v>46272</v>
      </c>
      <c r="B178" s="7">
        <v>2130</v>
      </c>
      <c r="C178" s="9">
        <f t="shared" si="12"/>
        <v>2108</v>
      </c>
      <c r="D178" s="10">
        <f t="shared" si="13"/>
        <v>2149</v>
      </c>
      <c r="E178" s="7" t="e">
        <f t="shared" si="14"/>
        <v>#N/A</v>
      </c>
      <c r="F178" s="7">
        <f t="shared" si="15"/>
        <v>2130</v>
      </c>
      <c r="G178" s="10" t="e">
        <f t="shared" si="16"/>
        <v>#N/A</v>
      </c>
    </row>
    <row r="179" spans="1:7" x14ac:dyDescent="0.25">
      <c r="A179" s="6">
        <f t="shared" si="17"/>
        <v>46273</v>
      </c>
      <c r="B179" s="7">
        <v>2128</v>
      </c>
      <c r="C179" s="9">
        <f t="shared" si="12"/>
        <v>2108</v>
      </c>
      <c r="D179" s="10">
        <f t="shared" si="13"/>
        <v>2149</v>
      </c>
      <c r="E179" s="7" t="e">
        <f t="shared" si="14"/>
        <v>#N/A</v>
      </c>
      <c r="F179" s="7">
        <f t="shared" si="15"/>
        <v>2128</v>
      </c>
      <c r="G179" s="10" t="e">
        <f t="shared" si="16"/>
        <v>#N/A</v>
      </c>
    </row>
    <row r="180" spans="1:7" x14ac:dyDescent="0.25">
      <c r="A180" s="6">
        <f t="shared" si="17"/>
        <v>46274</v>
      </c>
      <c r="B180" s="7">
        <v>2119</v>
      </c>
      <c r="C180" s="9">
        <f t="shared" si="12"/>
        <v>2108</v>
      </c>
      <c r="D180" s="10">
        <f t="shared" si="13"/>
        <v>2149</v>
      </c>
      <c r="E180" s="7" t="e">
        <f t="shared" si="14"/>
        <v>#N/A</v>
      </c>
      <c r="F180" s="7">
        <f t="shared" si="15"/>
        <v>2119</v>
      </c>
      <c r="G180" s="10" t="e">
        <f t="shared" si="16"/>
        <v>#N/A</v>
      </c>
    </row>
    <row r="181" spans="1:7" x14ac:dyDescent="0.25">
      <c r="A181" s="6">
        <f t="shared" si="17"/>
        <v>46275</v>
      </c>
      <c r="B181" s="7">
        <v>2142</v>
      </c>
      <c r="C181" s="9">
        <f t="shared" si="12"/>
        <v>2108</v>
      </c>
      <c r="D181" s="10">
        <f t="shared" si="13"/>
        <v>2149</v>
      </c>
      <c r="E181" s="7" t="e">
        <f t="shared" si="14"/>
        <v>#N/A</v>
      </c>
      <c r="F181" s="7">
        <f t="shared" si="15"/>
        <v>2142</v>
      </c>
      <c r="G181" s="10" t="e">
        <f t="shared" si="16"/>
        <v>#N/A</v>
      </c>
    </row>
    <row r="182" spans="1:7" x14ac:dyDescent="0.25">
      <c r="A182" s="6">
        <f t="shared" si="17"/>
        <v>46276</v>
      </c>
      <c r="B182" s="7">
        <v>2175</v>
      </c>
      <c r="C182" s="9">
        <f t="shared" si="12"/>
        <v>2108</v>
      </c>
      <c r="D182" s="10">
        <f t="shared" si="13"/>
        <v>2149</v>
      </c>
      <c r="E182" s="7" t="e">
        <f t="shared" si="14"/>
        <v>#N/A</v>
      </c>
      <c r="F182" s="7" t="e">
        <f t="shared" si="15"/>
        <v>#N/A</v>
      </c>
      <c r="G182" s="10">
        <f t="shared" si="16"/>
        <v>2175</v>
      </c>
    </row>
    <row r="183" spans="1:7" x14ac:dyDescent="0.25">
      <c r="A183" s="6">
        <f t="shared" si="17"/>
        <v>46279</v>
      </c>
      <c r="B183" s="7">
        <v>2171</v>
      </c>
      <c r="C183" s="9">
        <f t="shared" si="12"/>
        <v>2108</v>
      </c>
      <c r="D183" s="10">
        <f t="shared" si="13"/>
        <v>2149</v>
      </c>
      <c r="E183" s="7" t="e">
        <f t="shared" si="14"/>
        <v>#N/A</v>
      </c>
      <c r="F183" s="7" t="e">
        <f t="shared" si="15"/>
        <v>#N/A</v>
      </c>
      <c r="G183" s="10">
        <f t="shared" si="16"/>
        <v>2171</v>
      </c>
    </row>
    <row r="184" spans="1:7" x14ac:dyDescent="0.25">
      <c r="A184" s="6">
        <f t="shared" si="17"/>
        <v>46280</v>
      </c>
      <c r="B184" s="7">
        <v>2158</v>
      </c>
      <c r="C184" s="9">
        <f t="shared" si="12"/>
        <v>2108</v>
      </c>
      <c r="D184" s="10">
        <f t="shared" si="13"/>
        <v>2149</v>
      </c>
      <c r="E184" s="7" t="e">
        <f t="shared" si="14"/>
        <v>#N/A</v>
      </c>
      <c r="F184" s="7" t="e">
        <f t="shared" si="15"/>
        <v>#N/A</v>
      </c>
      <c r="G184" s="10">
        <f t="shared" si="16"/>
        <v>2158</v>
      </c>
    </row>
    <row r="185" spans="1:7" x14ac:dyDescent="0.25">
      <c r="A185" s="6">
        <f t="shared" si="17"/>
        <v>46281</v>
      </c>
      <c r="B185" s="7">
        <v>2173</v>
      </c>
      <c r="C185" s="9">
        <f t="shared" si="12"/>
        <v>2108</v>
      </c>
      <c r="D185" s="10">
        <f t="shared" si="13"/>
        <v>2149</v>
      </c>
      <c r="E185" s="7" t="e">
        <f t="shared" si="14"/>
        <v>#N/A</v>
      </c>
      <c r="F185" s="7" t="e">
        <f t="shared" si="15"/>
        <v>#N/A</v>
      </c>
      <c r="G185" s="10">
        <f t="shared" si="16"/>
        <v>2173</v>
      </c>
    </row>
    <row r="186" spans="1:7" x14ac:dyDescent="0.25">
      <c r="A186" s="6">
        <f t="shared" si="17"/>
        <v>46282</v>
      </c>
      <c r="B186" s="7">
        <v>2156</v>
      </c>
      <c r="C186" s="9">
        <f t="shared" si="12"/>
        <v>2108</v>
      </c>
      <c r="D186" s="10">
        <f t="shared" si="13"/>
        <v>2149</v>
      </c>
      <c r="E186" s="7" t="e">
        <f t="shared" si="14"/>
        <v>#N/A</v>
      </c>
      <c r="F186" s="7" t="e">
        <f t="shared" si="15"/>
        <v>#N/A</v>
      </c>
      <c r="G186" s="10">
        <f t="shared" si="16"/>
        <v>2156</v>
      </c>
    </row>
    <row r="187" spans="1:7" x14ac:dyDescent="0.25">
      <c r="A187" s="6">
        <f t="shared" si="17"/>
        <v>46283</v>
      </c>
      <c r="B187" s="7">
        <v>2165</v>
      </c>
      <c r="C187" s="9">
        <f t="shared" si="12"/>
        <v>2108</v>
      </c>
      <c r="D187" s="10">
        <f t="shared" si="13"/>
        <v>2149</v>
      </c>
      <c r="E187" s="7" t="e">
        <f t="shared" si="14"/>
        <v>#N/A</v>
      </c>
      <c r="F187" s="7" t="e">
        <f t="shared" si="15"/>
        <v>#N/A</v>
      </c>
      <c r="G187" s="10">
        <f t="shared" si="16"/>
        <v>2165</v>
      </c>
    </row>
    <row r="188" spans="1:7" x14ac:dyDescent="0.25">
      <c r="A188" s="6">
        <f t="shared" si="17"/>
        <v>46286</v>
      </c>
      <c r="B188" s="7">
        <v>2125</v>
      </c>
      <c r="C188" s="9">
        <f t="shared" si="12"/>
        <v>2108</v>
      </c>
      <c r="D188" s="10">
        <f t="shared" si="13"/>
        <v>2149</v>
      </c>
      <c r="E188" s="7" t="e">
        <f t="shared" si="14"/>
        <v>#N/A</v>
      </c>
      <c r="F188" s="7">
        <f t="shared" si="15"/>
        <v>2125</v>
      </c>
      <c r="G188" s="10" t="e">
        <f t="shared" si="16"/>
        <v>#N/A</v>
      </c>
    </row>
    <row r="189" spans="1:7" x14ac:dyDescent="0.25">
      <c r="A189" s="6">
        <f t="shared" si="17"/>
        <v>46287</v>
      </c>
      <c r="B189" s="7">
        <v>2115</v>
      </c>
      <c r="C189" s="9">
        <f t="shared" si="12"/>
        <v>2108</v>
      </c>
      <c r="D189" s="10">
        <f t="shared" si="13"/>
        <v>2149</v>
      </c>
      <c r="E189" s="7" t="e">
        <f t="shared" si="14"/>
        <v>#N/A</v>
      </c>
      <c r="F189" s="7">
        <f t="shared" si="15"/>
        <v>2115</v>
      </c>
      <c r="G189" s="10" t="e">
        <f t="shared" si="16"/>
        <v>#N/A</v>
      </c>
    </row>
    <row r="190" spans="1:7" x14ac:dyDescent="0.25">
      <c r="A190" s="6">
        <f t="shared" si="17"/>
        <v>46288</v>
      </c>
      <c r="B190" s="7">
        <v>2142</v>
      </c>
      <c r="C190" s="9">
        <f t="shared" si="12"/>
        <v>2108</v>
      </c>
      <c r="D190" s="10">
        <f t="shared" si="13"/>
        <v>2149</v>
      </c>
      <c r="E190" s="7" t="e">
        <f t="shared" si="14"/>
        <v>#N/A</v>
      </c>
      <c r="F190" s="7">
        <f t="shared" si="15"/>
        <v>2142</v>
      </c>
      <c r="G190" s="10" t="e">
        <f t="shared" si="16"/>
        <v>#N/A</v>
      </c>
    </row>
    <row r="191" spans="1:7" x14ac:dyDescent="0.25">
      <c r="A191" s="6">
        <f t="shared" si="17"/>
        <v>46289</v>
      </c>
      <c r="B191" s="7">
        <v>2099</v>
      </c>
      <c r="C191" s="9">
        <f t="shared" si="12"/>
        <v>2108</v>
      </c>
      <c r="D191" s="10">
        <f t="shared" si="13"/>
        <v>2149</v>
      </c>
      <c r="E191" s="7">
        <f t="shared" si="14"/>
        <v>2099</v>
      </c>
      <c r="F191" s="7" t="e">
        <f t="shared" si="15"/>
        <v>#N/A</v>
      </c>
      <c r="G191" s="10" t="e">
        <f t="shared" si="16"/>
        <v>#N/A</v>
      </c>
    </row>
    <row r="192" spans="1:7" x14ac:dyDescent="0.25">
      <c r="A192" s="6">
        <f t="shared" si="17"/>
        <v>46290</v>
      </c>
      <c r="B192" s="7">
        <v>2116</v>
      </c>
      <c r="C192" s="9">
        <f t="shared" si="12"/>
        <v>2108</v>
      </c>
      <c r="D192" s="10">
        <f t="shared" si="13"/>
        <v>2149</v>
      </c>
      <c r="E192" s="7" t="e">
        <f t="shared" si="14"/>
        <v>#N/A</v>
      </c>
      <c r="F192" s="7">
        <f t="shared" si="15"/>
        <v>2116</v>
      </c>
      <c r="G192" s="10" t="e">
        <f t="shared" si="16"/>
        <v>#N/A</v>
      </c>
    </row>
    <row r="193" spans="1:7" x14ac:dyDescent="0.25">
      <c r="A193" s="6">
        <f t="shared" si="17"/>
        <v>46293</v>
      </c>
      <c r="B193" s="7">
        <v>2100</v>
      </c>
      <c r="C193" s="9">
        <f t="shared" si="12"/>
        <v>2108</v>
      </c>
      <c r="D193" s="10">
        <f t="shared" si="13"/>
        <v>2149</v>
      </c>
      <c r="E193" s="7">
        <f t="shared" si="14"/>
        <v>2100</v>
      </c>
      <c r="F193" s="7" t="e">
        <f t="shared" si="15"/>
        <v>#N/A</v>
      </c>
      <c r="G193" s="10" t="e">
        <f t="shared" si="16"/>
        <v>#N/A</v>
      </c>
    </row>
    <row r="194" spans="1:7" x14ac:dyDescent="0.25">
      <c r="A194" s="6">
        <f t="shared" si="17"/>
        <v>46294</v>
      </c>
      <c r="B194" s="7">
        <v>2119</v>
      </c>
      <c r="C194" s="9">
        <f t="shared" si="12"/>
        <v>2108</v>
      </c>
      <c r="D194" s="10">
        <f t="shared" si="13"/>
        <v>2149</v>
      </c>
      <c r="E194" s="7" t="e">
        <f t="shared" si="14"/>
        <v>#N/A</v>
      </c>
      <c r="F194" s="7">
        <f t="shared" si="15"/>
        <v>2119</v>
      </c>
      <c r="G194" s="10" t="e">
        <f t="shared" si="16"/>
        <v>#N/A</v>
      </c>
    </row>
    <row r="195" spans="1:7" x14ac:dyDescent="0.25">
      <c r="A195" s="6">
        <f t="shared" si="17"/>
        <v>46295</v>
      </c>
      <c r="B195" s="7">
        <v>2117</v>
      </c>
      <c r="C195" s="9">
        <f t="shared" ref="C195:C258" si="18">PERCENTILE(B:B,0.25)</f>
        <v>2108</v>
      </c>
      <c r="D195" s="10">
        <f t="shared" ref="D195:D258" si="19">PERCENTILE(B:B,0.75)</f>
        <v>2149</v>
      </c>
      <c r="E195" s="7" t="e">
        <f t="shared" ref="E195:E258" si="20">IF(B195&lt;=C$2,B195,NA())</f>
        <v>#N/A</v>
      </c>
      <c r="F195" s="7">
        <f t="shared" ref="F195:F258" si="21">IF(AND(B195&gt;C$2,B195&lt;D$2),B195,NA())</f>
        <v>2117</v>
      </c>
      <c r="G195" s="10" t="e">
        <f t="shared" ref="G195:G258" si="22">IF(B195&gt;=D$2,B195,NA())</f>
        <v>#N/A</v>
      </c>
    </row>
    <row r="196" spans="1:7" x14ac:dyDescent="0.25">
      <c r="A196" s="6">
        <f t="shared" ref="A196:A259" si="23">WORKDAY(A195,1)</f>
        <v>46296</v>
      </c>
      <c r="B196" s="7">
        <v>2101</v>
      </c>
      <c r="C196" s="9">
        <f t="shared" si="18"/>
        <v>2108</v>
      </c>
      <c r="D196" s="10">
        <f t="shared" si="19"/>
        <v>2149</v>
      </c>
      <c r="E196" s="7">
        <f t="shared" si="20"/>
        <v>2101</v>
      </c>
      <c r="F196" s="7" t="e">
        <f t="shared" si="21"/>
        <v>#N/A</v>
      </c>
      <c r="G196" s="10" t="e">
        <f t="shared" si="22"/>
        <v>#N/A</v>
      </c>
    </row>
    <row r="197" spans="1:7" x14ac:dyDescent="0.25">
      <c r="A197" s="6">
        <f t="shared" si="23"/>
        <v>46297</v>
      </c>
      <c r="B197" s="7">
        <v>2118</v>
      </c>
      <c r="C197" s="9">
        <f t="shared" si="18"/>
        <v>2108</v>
      </c>
      <c r="D197" s="10">
        <f t="shared" si="19"/>
        <v>2149</v>
      </c>
      <c r="E197" s="7" t="e">
        <f t="shared" si="20"/>
        <v>#N/A</v>
      </c>
      <c r="F197" s="7">
        <f t="shared" si="21"/>
        <v>2118</v>
      </c>
      <c r="G197" s="10" t="e">
        <f t="shared" si="22"/>
        <v>#N/A</v>
      </c>
    </row>
    <row r="198" spans="1:7" x14ac:dyDescent="0.25">
      <c r="A198" s="6">
        <f t="shared" si="23"/>
        <v>46300</v>
      </c>
      <c r="B198" s="7">
        <v>2120</v>
      </c>
      <c r="C198" s="9">
        <f t="shared" si="18"/>
        <v>2108</v>
      </c>
      <c r="D198" s="10">
        <f t="shared" si="19"/>
        <v>2149</v>
      </c>
      <c r="E198" s="7" t="e">
        <f t="shared" si="20"/>
        <v>#N/A</v>
      </c>
      <c r="F198" s="7">
        <f t="shared" si="21"/>
        <v>2120</v>
      </c>
      <c r="G198" s="10" t="e">
        <f t="shared" si="22"/>
        <v>#N/A</v>
      </c>
    </row>
    <row r="199" spans="1:7" x14ac:dyDescent="0.25">
      <c r="A199" s="6">
        <f t="shared" si="23"/>
        <v>46301</v>
      </c>
      <c r="B199" s="7">
        <v>2138</v>
      </c>
      <c r="C199" s="9">
        <f t="shared" si="18"/>
        <v>2108</v>
      </c>
      <c r="D199" s="10">
        <f t="shared" si="19"/>
        <v>2149</v>
      </c>
      <c r="E199" s="7" t="e">
        <f t="shared" si="20"/>
        <v>#N/A</v>
      </c>
      <c r="F199" s="7">
        <f t="shared" si="21"/>
        <v>2138</v>
      </c>
      <c r="G199" s="10" t="e">
        <f t="shared" si="22"/>
        <v>#N/A</v>
      </c>
    </row>
    <row r="200" spans="1:7" x14ac:dyDescent="0.25">
      <c r="A200" s="6">
        <f t="shared" si="23"/>
        <v>46302</v>
      </c>
      <c r="B200" s="7">
        <v>2143</v>
      </c>
      <c r="C200" s="9">
        <f t="shared" si="18"/>
        <v>2108</v>
      </c>
      <c r="D200" s="10">
        <f t="shared" si="19"/>
        <v>2149</v>
      </c>
      <c r="E200" s="7" t="e">
        <f t="shared" si="20"/>
        <v>#N/A</v>
      </c>
      <c r="F200" s="7">
        <f t="shared" si="21"/>
        <v>2143</v>
      </c>
      <c r="G200" s="10" t="e">
        <f t="shared" si="22"/>
        <v>#N/A</v>
      </c>
    </row>
    <row r="201" spans="1:7" x14ac:dyDescent="0.25">
      <c r="A201" s="6">
        <f t="shared" si="23"/>
        <v>46303</v>
      </c>
      <c r="B201" s="7">
        <v>2138</v>
      </c>
      <c r="C201" s="9">
        <f t="shared" si="18"/>
        <v>2108</v>
      </c>
      <c r="D201" s="10">
        <f t="shared" si="19"/>
        <v>2149</v>
      </c>
      <c r="E201" s="7" t="e">
        <f t="shared" si="20"/>
        <v>#N/A</v>
      </c>
      <c r="F201" s="7">
        <f t="shared" si="21"/>
        <v>2138</v>
      </c>
      <c r="G201" s="10" t="e">
        <f t="shared" si="22"/>
        <v>#N/A</v>
      </c>
    </row>
    <row r="202" spans="1:7" x14ac:dyDescent="0.25">
      <c r="A202" s="6">
        <f t="shared" si="23"/>
        <v>46304</v>
      </c>
      <c r="B202" s="7">
        <v>2144</v>
      </c>
      <c r="C202" s="9">
        <f t="shared" si="18"/>
        <v>2108</v>
      </c>
      <c r="D202" s="10">
        <f t="shared" si="19"/>
        <v>2149</v>
      </c>
      <c r="E202" s="7" t="e">
        <f t="shared" si="20"/>
        <v>#N/A</v>
      </c>
      <c r="F202" s="7">
        <f t="shared" si="21"/>
        <v>2144</v>
      </c>
      <c r="G202" s="10" t="e">
        <f t="shared" si="22"/>
        <v>#N/A</v>
      </c>
    </row>
    <row r="203" spans="1:7" x14ac:dyDescent="0.25">
      <c r="A203" s="6">
        <f t="shared" si="23"/>
        <v>46307</v>
      </c>
      <c r="B203" s="7">
        <v>2102</v>
      </c>
      <c r="C203" s="9">
        <f t="shared" si="18"/>
        <v>2108</v>
      </c>
      <c r="D203" s="10">
        <f t="shared" si="19"/>
        <v>2149</v>
      </c>
      <c r="E203" s="7">
        <f t="shared" si="20"/>
        <v>2102</v>
      </c>
      <c r="F203" s="7" t="e">
        <f t="shared" si="21"/>
        <v>#N/A</v>
      </c>
      <c r="G203" s="10" t="e">
        <f t="shared" si="22"/>
        <v>#N/A</v>
      </c>
    </row>
    <row r="204" spans="1:7" x14ac:dyDescent="0.25">
      <c r="A204" s="6">
        <f t="shared" si="23"/>
        <v>46308</v>
      </c>
      <c r="B204" s="7">
        <v>2137</v>
      </c>
      <c r="C204" s="9">
        <f t="shared" si="18"/>
        <v>2108</v>
      </c>
      <c r="D204" s="10">
        <f t="shared" si="19"/>
        <v>2149</v>
      </c>
      <c r="E204" s="7" t="e">
        <f t="shared" si="20"/>
        <v>#N/A</v>
      </c>
      <c r="F204" s="7">
        <f t="shared" si="21"/>
        <v>2137</v>
      </c>
      <c r="G204" s="10" t="e">
        <f t="shared" si="22"/>
        <v>#N/A</v>
      </c>
    </row>
    <row r="205" spans="1:7" x14ac:dyDescent="0.25">
      <c r="A205" s="6">
        <f t="shared" si="23"/>
        <v>46309</v>
      </c>
      <c r="B205" s="7">
        <v>2148</v>
      </c>
      <c r="C205" s="9">
        <f t="shared" si="18"/>
        <v>2108</v>
      </c>
      <c r="D205" s="10">
        <f t="shared" si="19"/>
        <v>2149</v>
      </c>
      <c r="E205" s="7" t="e">
        <f t="shared" si="20"/>
        <v>#N/A</v>
      </c>
      <c r="F205" s="7">
        <f t="shared" si="21"/>
        <v>2148</v>
      </c>
      <c r="G205" s="10" t="e">
        <f t="shared" si="22"/>
        <v>#N/A</v>
      </c>
    </row>
    <row r="206" spans="1:7" x14ac:dyDescent="0.25">
      <c r="A206" s="6">
        <f t="shared" si="23"/>
        <v>46310</v>
      </c>
      <c r="B206" s="7">
        <v>2111</v>
      </c>
      <c r="C206" s="9">
        <f t="shared" si="18"/>
        <v>2108</v>
      </c>
      <c r="D206" s="10">
        <f t="shared" si="19"/>
        <v>2149</v>
      </c>
      <c r="E206" s="7" t="e">
        <f t="shared" si="20"/>
        <v>#N/A</v>
      </c>
      <c r="F206" s="7">
        <f t="shared" si="21"/>
        <v>2111</v>
      </c>
      <c r="G206" s="10" t="e">
        <f t="shared" si="22"/>
        <v>#N/A</v>
      </c>
    </row>
    <row r="207" spans="1:7" x14ac:dyDescent="0.25">
      <c r="A207" s="6">
        <f t="shared" si="23"/>
        <v>46311</v>
      </c>
      <c r="B207" s="7">
        <v>2144</v>
      </c>
      <c r="C207" s="9">
        <f t="shared" si="18"/>
        <v>2108</v>
      </c>
      <c r="D207" s="10">
        <f t="shared" si="19"/>
        <v>2149</v>
      </c>
      <c r="E207" s="7" t="e">
        <f t="shared" si="20"/>
        <v>#N/A</v>
      </c>
      <c r="F207" s="7">
        <f t="shared" si="21"/>
        <v>2144</v>
      </c>
      <c r="G207" s="10" t="e">
        <f t="shared" si="22"/>
        <v>#N/A</v>
      </c>
    </row>
    <row r="208" spans="1:7" x14ac:dyDescent="0.25">
      <c r="A208" s="6">
        <f t="shared" si="23"/>
        <v>46314</v>
      </c>
      <c r="B208" s="7">
        <v>2120</v>
      </c>
      <c r="C208" s="9">
        <f t="shared" si="18"/>
        <v>2108</v>
      </c>
      <c r="D208" s="10">
        <f t="shared" si="19"/>
        <v>2149</v>
      </c>
      <c r="E208" s="7" t="e">
        <f t="shared" si="20"/>
        <v>#N/A</v>
      </c>
      <c r="F208" s="7">
        <f t="shared" si="21"/>
        <v>2120</v>
      </c>
      <c r="G208" s="10" t="e">
        <f t="shared" si="22"/>
        <v>#N/A</v>
      </c>
    </row>
    <row r="209" spans="1:7" x14ac:dyDescent="0.25">
      <c r="A209" s="6">
        <f t="shared" si="23"/>
        <v>46315</v>
      </c>
      <c r="B209" s="7">
        <v>2140</v>
      </c>
      <c r="C209" s="9">
        <f t="shared" si="18"/>
        <v>2108</v>
      </c>
      <c r="D209" s="10">
        <f t="shared" si="19"/>
        <v>2149</v>
      </c>
      <c r="E209" s="7" t="e">
        <f t="shared" si="20"/>
        <v>#N/A</v>
      </c>
      <c r="F209" s="7">
        <f t="shared" si="21"/>
        <v>2140</v>
      </c>
      <c r="G209" s="10" t="e">
        <f t="shared" si="22"/>
        <v>#N/A</v>
      </c>
    </row>
    <row r="210" spans="1:7" x14ac:dyDescent="0.25">
      <c r="A210" s="6">
        <f t="shared" si="23"/>
        <v>46316</v>
      </c>
      <c r="B210" s="7">
        <v>2144</v>
      </c>
      <c r="C210" s="9">
        <f t="shared" si="18"/>
        <v>2108</v>
      </c>
      <c r="D210" s="10">
        <f t="shared" si="19"/>
        <v>2149</v>
      </c>
      <c r="E210" s="7" t="e">
        <f t="shared" si="20"/>
        <v>#N/A</v>
      </c>
      <c r="F210" s="7">
        <f t="shared" si="21"/>
        <v>2144</v>
      </c>
      <c r="G210" s="10" t="e">
        <f t="shared" si="22"/>
        <v>#N/A</v>
      </c>
    </row>
    <row r="211" spans="1:7" x14ac:dyDescent="0.25">
      <c r="A211" s="6">
        <f t="shared" si="23"/>
        <v>46317</v>
      </c>
      <c r="B211" s="7">
        <v>2139</v>
      </c>
      <c r="C211" s="9">
        <f t="shared" si="18"/>
        <v>2108</v>
      </c>
      <c r="D211" s="10">
        <f t="shared" si="19"/>
        <v>2149</v>
      </c>
      <c r="E211" s="7" t="e">
        <f t="shared" si="20"/>
        <v>#N/A</v>
      </c>
      <c r="F211" s="7">
        <f t="shared" si="21"/>
        <v>2139</v>
      </c>
      <c r="G211" s="10" t="e">
        <f t="shared" si="22"/>
        <v>#N/A</v>
      </c>
    </row>
    <row r="212" spans="1:7" x14ac:dyDescent="0.25">
      <c r="A212" s="6">
        <f t="shared" si="23"/>
        <v>46318</v>
      </c>
      <c r="B212" s="7">
        <v>2147</v>
      </c>
      <c r="C212" s="9">
        <f t="shared" si="18"/>
        <v>2108</v>
      </c>
      <c r="D212" s="10">
        <f t="shared" si="19"/>
        <v>2149</v>
      </c>
      <c r="E212" s="7" t="e">
        <f t="shared" si="20"/>
        <v>#N/A</v>
      </c>
      <c r="F212" s="7">
        <f t="shared" si="21"/>
        <v>2147</v>
      </c>
      <c r="G212" s="10" t="e">
        <f t="shared" si="22"/>
        <v>#N/A</v>
      </c>
    </row>
    <row r="213" spans="1:7" x14ac:dyDescent="0.25">
      <c r="A213" s="6">
        <f t="shared" si="23"/>
        <v>46321</v>
      </c>
      <c r="B213" s="7">
        <v>2149</v>
      </c>
      <c r="C213" s="9">
        <f t="shared" si="18"/>
        <v>2108</v>
      </c>
      <c r="D213" s="10">
        <f t="shared" si="19"/>
        <v>2149</v>
      </c>
      <c r="E213" s="7" t="e">
        <f t="shared" si="20"/>
        <v>#N/A</v>
      </c>
      <c r="F213" s="7" t="e">
        <f t="shared" si="21"/>
        <v>#N/A</v>
      </c>
      <c r="G213" s="10">
        <f t="shared" si="22"/>
        <v>2149</v>
      </c>
    </row>
    <row r="214" spans="1:7" x14ac:dyDescent="0.25">
      <c r="A214" s="6">
        <f t="shared" si="23"/>
        <v>46322</v>
      </c>
      <c r="B214" s="7">
        <v>2175</v>
      </c>
      <c r="C214" s="9">
        <f t="shared" si="18"/>
        <v>2108</v>
      </c>
      <c r="D214" s="10">
        <f t="shared" si="19"/>
        <v>2149</v>
      </c>
      <c r="E214" s="7" t="e">
        <f t="shared" si="20"/>
        <v>#N/A</v>
      </c>
      <c r="F214" s="7" t="e">
        <f t="shared" si="21"/>
        <v>#N/A</v>
      </c>
      <c r="G214" s="10">
        <f t="shared" si="22"/>
        <v>2175</v>
      </c>
    </row>
    <row r="215" spans="1:7" x14ac:dyDescent="0.25">
      <c r="A215" s="6">
        <f t="shared" si="23"/>
        <v>46323</v>
      </c>
      <c r="B215" s="7">
        <v>2084</v>
      </c>
      <c r="C215" s="9">
        <f t="shared" si="18"/>
        <v>2108</v>
      </c>
      <c r="D215" s="10">
        <f t="shared" si="19"/>
        <v>2149</v>
      </c>
      <c r="E215" s="7">
        <f t="shared" si="20"/>
        <v>2084</v>
      </c>
      <c r="F215" s="7" t="e">
        <f t="shared" si="21"/>
        <v>#N/A</v>
      </c>
      <c r="G215" s="10" t="e">
        <f t="shared" si="22"/>
        <v>#N/A</v>
      </c>
    </row>
    <row r="216" spans="1:7" x14ac:dyDescent="0.25">
      <c r="A216" s="6">
        <f t="shared" si="23"/>
        <v>46324</v>
      </c>
      <c r="B216" s="7">
        <v>2103</v>
      </c>
      <c r="C216" s="9">
        <f t="shared" si="18"/>
        <v>2108</v>
      </c>
      <c r="D216" s="10">
        <f t="shared" si="19"/>
        <v>2149</v>
      </c>
      <c r="E216" s="7">
        <f t="shared" si="20"/>
        <v>2103</v>
      </c>
      <c r="F216" s="7" t="e">
        <f t="shared" si="21"/>
        <v>#N/A</v>
      </c>
      <c r="G216" s="10" t="e">
        <f t="shared" si="22"/>
        <v>#N/A</v>
      </c>
    </row>
    <row r="217" spans="1:7" x14ac:dyDescent="0.25">
      <c r="A217" s="6">
        <f t="shared" si="23"/>
        <v>46325</v>
      </c>
      <c r="B217" s="7">
        <v>2120</v>
      </c>
      <c r="C217" s="9">
        <f t="shared" si="18"/>
        <v>2108</v>
      </c>
      <c r="D217" s="10">
        <f t="shared" si="19"/>
        <v>2149</v>
      </c>
      <c r="E217" s="7" t="e">
        <f t="shared" si="20"/>
        <v>#N/A</v>
      </c>
      <c r="F217" s="7">
        <f t="shared" si="21"/>
        <v>2120</v>
      </c>
      <c r="G217" s="10" t="e">
        <f t="shared" si="22"/>
        <v>#N/A</v>
      </c>
    </row>
    <row r="218" spans="1:7" x14ac:dyDescent="0.25">
      <c r="A218" s="6">
        <f t="shared" si="23"/>
        <v>46328</v>
      </c>
      <c r="B218" s="7">
        <v>2154</v>
      </c>
      <c r="C218" s="9">
        <f t="shared" si="18"/>
        <v>2108</v>
      </c>
      <c r="D218" s="10">
        <f t="shared" si="19"/>
        <v>2149</v>
      </c>
      <c r="E218" s="7" t="e">
        <f t="shared" si="20"/>
        <v>#N/A</v>
      </c>
      <c r="F218" s="7" t="e">
        <f t="shared" si="21"/>
        <v>#N/A</v>
      </c>
      <c r="G218" s="10">
        <f t="shared" si="22"/>
        <v>2154</v>
      </c>
    </row>
    <row r="219" spans="1:7" x14ac:dyDescent="0.25">
      <c r="A219" s="6">
        <f t="shared" si="23"/>
        <v>46329</v>
      </c>
      <c r="B219" s="7">
        <v>2105</v>
      </c>
      <c r="C219" s="9">
        <f t="shared" si="18"/>
        <v>2108</v>
      </c>
      <c r="D219" s="10">
        <f t="shared" si="19"/>
        <v>2149</v>
      </c>
      <c r="E219" s="7">
        <f t="shared" si="20"/>
        <v>2105</v>
      </c>
      <c r="F219" s="7" t="e">
        <f t="shared" si="21"/>
        <v>#N/A</v>
      </c>
      <c r="G219" s="10" t="e">
        <f t="shared" si="22"/>
        <v>#N/A</v>
      </c>
    </row>
    <row r="220" spans="1:7" x14ac:dyDescent="0.25">
      <c r="A220" s="6">
        <f t="shared" si="23"/>
        <v>46330</v>
      </c>
      <c r="B220" s="7">
        <v>2072</v>
      </c>
      <c r="C220" s="9">
        <f t="shared" si="18"/>
        <v>2108</v>
      </c>
      <c r="D220" s="10">
        <f t="shared" si="19"/>
        <v>2149</v>
      </c>
      <c r="E220" s="7">
        <f t="shared" si="20"/>
        <v>2072</v>
      </c>
      <c r="F220" s="7" t="e">
        <f t="shared" si="21"/>
        <v>#N/A</v>
      </c>
      <c r="G220" s="10" t="e">
        <f t="shared" si="22"/>
        <v>#N/A</v>
      </c>
    </row>
    <row r="221" spans="1:7" x14ac:dyDescent="0.25">
      <c r="A221" s="6">
        <f t="shared" si="23"/>
        <v>46331</v>
      </c>
      <c r="B221" s="7">
        <v>2092</v>
      </c>
      <c r="C221" s="9">
        <f t="shared" si="18"/>
        <v>2108</v>
      </c>
      <c r="D221" s="10">
        <f t="shared" si="19"/>
        <v>2149</v>
      </c>
      <c r="E221" s="7">
        <f t="shared" si="20"/>
        <v>2092</v>
      </c>
      <c r="F221" s="7" t="e">
        <f t="shared" si="21"/>
        <v>#N/A</v>
      </c>
      <c r="G221" s="10" t="e">
        <f t="shared" si="22"/>
        <v>#N/A</v>
      </c>
    </row>
    <row r="222" spans="1:7" x14ac:dyDescent="0.25">
      <c r="A222" s="6">
        <f t="shared" si="23"/>
        <v>46332</v>
      </c>
      <c r="B222" s="7">
        <v>2102</v>
      </c>
      <c r="C222" s="9">
        <f t="shared" si="18"/>
        <v>2108</v>
      </c>
      <c r="D222" s="10">
        <f t="shared" si="19"/>
        <v>2149</v>
      </c>
      <c r="E222" s="7">
        <f t="shared" si="20"/>
        <v>2102</v>
      </c>
      <c r="F222" s="7" t="e">
        <f t="shared" si="21"/>
        <v>#N/A</v>
      </c>
      <c r="G222" s="10" t="e">
        <f t="shared" si="22"/>
        <v>#N/A</v>
      </c>
    </row>
    <row r="223" spans="1:7" x14ac:dyDescent="0.25">
      <c r="A223" s="6">
        <f t="shared" si="23"/>
        <v>46335</v>
      </c>
      <c r="B223" s="7">
        <v>2134</v>
      </c>
      <c r="C223" s="9">
        <f t="shared" si="18"/>
        <v>2108</v>
      </c>
      <c r="D223" s="10">
        <f t="shared" si="19"/>
        <v>2149</v>
      </c>
      <c r="E223" s="7" t="e">
        <f t="shared" si="20"/>
        <v>#N/A</v>
      </c>
      <c r="F223" s="7">
        <f t="shared" si="21"/>
        <v>2134</v>
      </c>
      <c r="G223" s="10" t="e">
        <f t="shared" si="22"/>
        <v>#N/A</v>
      </c>
    </row>
    <row r="224" spans="1:7" x14ac:dyDescent="0.25">
      <c r="A224" s="6">
        <f t="shared" si="23"/>
        <v>46336</v>
      </c>
      <c r="B224" s="7">
        <v>2140</v>
      </c>
      <c r="C224" s="9">
        <f t="shared" si="18"/>
        <v>2108</v>
      </c>
      <c r="D224" s="10">
        <f t="shared" si="19"/>
        <v>2149</v>
      </c>
      <c r="E224" s="7" t="e">
        <f t="shared" si="20"/>
        <v>#N/A</v>
      </c>
      <c r="F224" s="7">
        <f t="shared" si="21"/>
        <v>2140</v>
      </c>
      <c r="G224" s="10" t="e">
        <f t="shared" si="22"/>
        <v>#N/A</v>
      </c>
    </row>
    <row r="225" spans="1:7" x14ac:dyDescent="0.25">
      <c r="A225" s="6">
        <f t="shared" si="23"/>
        <v>46337</v>
      </c>
      <c r="B225" s="7">
        <v>2128</v>
      </c>
      <c r="C225" s="9">
        <f t="shared" si="18"/>
        <v>2108</v>
      </c>
      <c r="D225" s="10">
        <f t="shared" si="19"/>
        <v>2149</v>
      </c>
      <c r="E225" s="7" t="e">
        <f t="shared" si="20"/>
        <v>#N/A</v>
      </c>
      <c r="F225" s="7">
        <f t="shared" si="21"/>
        <v>2128</v>
      </c>
      <c r="G225" s="10" t="e">
        <f t="shared" si="22"/>
        <v>#N/A</v>
      </c>
    </row>
    <row r="226" spans="1:7" x14ac:dyDescent="0.25">
      <c r="A226" s="6">
        <f t="shared" si="23"/>
        <v>46338</v>
      </c>
      <c r="B226" s="7">
        <v>2063</v>
      </c>
      <c r="C226" s="9">
        <f t="shared" si="18"/>
        <v>2108</v>
      </c>
      <c r="D226" s="10">
        <f t="shared" si="19"/>
        <v>2149</v>
      </c>
      <c r="E226" s="7">
        <f t="shared" si="20"/>
        <v>2063</v>
      </c>
      <c r="F226" s="7" t="e">
        <f t="shared" si="21"/>
        <v>#N/A</v>
      </c>
      <c r="G226" s="10" t="e">
        <f t="shared" si="22"/>
        <v>#N/A</v>
      </c>
    </row>
    <row r="227" spans="1:7" x14ac:dyDescent="0.25">
      <c r="A227" s="6">
        <f t="shared" si="23"/>
        <v>46339</v>
      </c>
      <c r="B227" s="7">
        <v>2120</v>
      </c>
      <c r="C227" s="9">
        <f t="shared" si="18"/>
        <v>2108</v>
      </c>
      <c r="D227" s="10">
        <f t="shared" si="19"/>
        <v>2149</v>
      </c>
      <c r="E227" s="7" t="e">
        <f t="shared" si="20"/>
        <v>#N/A</v>
      </c>
      <c r="F227" s="7">
        <f t="shared" si="21"/>
        <v>2120</v>
      </c>
      <c r="G227" s="10" t="e">
        <f t="shared" si="22"/>
        <v>#N/A</v>
      </c>
    </row>
    <row r="228" spans="1:7" x14ac:dyDescent="0.25">
      <c r="A228" s="6">
        <f t="shared" si="23"/>
        <v>46342</v>
      </c>
      <c r="B228" s="7">
        <v>2120</v>
      </c>
      <c r="C228" s="9">
        <f t="shared" si="18"/>
        <v>2108</v>
      </c>
      <c r="D228" s="10">
        <f t="shared" si="19"/>
        <v>2149</v>
      </c>
      <c r="E228" s="7" t="e">
        <f t="shared" si="20"/>
        <v>#N/A</v>
      </c>
      <c r="F228" s="7">
        <f t="shared" si="21"/>
        <v>2120</v>
      </c>
      <c r="G228" s="10" t="e">
        <f t="shared" si="22"/>
        <v>#N/A</v>
      </c>
    </row>
    <row r="229" spans="1:7" x14ac:dyDescent="0.25">
      <c r="A229" s="6">
        <f t="shared" si="23"/>
        <v>46343</v>
      </c>
      <c r="B229" s="7">
        <v>2129</v>
      </c>
      <c r="C229" s="9">
        <f t="shared" si="18"/>
        <v>2108</v>
      </c>
      <c r="D229" s="10">
        <f t="shared" si="19"/>
        <v>2149</v>
      </c>
      <c r="E229" s="7" t="e">
        <f t="shared" si="20"/>
        <v>#N/A</v>
      </c>
      <c r="F229" s="7">
        <f t="shared" si="21"/>
        <v>2129</v>
      </c>
      <c r="G229" s="10" t="e">
        <f t="shared" si="22"/>
        <v>#N/A</v>
      </c>
    </row>
    <row r="230" spans="1:7" x14ac:dyDescent="0.25">
      <c r="A230" s="6">
        <f t="shared" si="23"/>
        <v>46344</v>
      </c>
      <c r="B230" s="7">
        <v>2134</v>
      </c>
      <c r="C230" s="9">
        <f t="shared" si="18"/>
        <v>2108</v>
      </c>
      <c r="D230" s="10">
        <f t="shared" si="19"/>
        <v>2149</v>
      </c>
      <c r="E230" s="7" t="e">
        <f t="shared" si="20"/>
        <v>#N/A</v>
      </c>
      <c r="F230" s="7">
        <f t="shared" si="21"/>
        <v>2134</v>
      </c>
      <c r="G230" s="10" t="e">
        <f t="shared" si="22"/>
        <v>#N/A</v>
      </c>
    </row>
    <row r="231" spans="1:7" x14ac:dyDescent="0.25">
      <c r="A231" s="6">
        <f t="shared" si="23"/>
        <v>46345</v>
      </c>
      <c r="B231" s="7">
        <v>2086</v>
      </c>
      <c r="C231" s="9">
        <f t="shared" si="18"/>
        <v>2108</v>
      </c>
      <c r="D231" s="10">
        <f t="shared" si="19"/>
        <v>2149</v>
      </c>
      <c r="E231" s="7">
        <f t="shared" si="20"/>
        <v>2086</v>
      </c>
      <c r="F231" s="7" t="e">
        <f t="shared" si="21"/>
        <v>#N/A</v>
      </c>
      <c r="G231" s="10" t="e">
        <f t="shared" si="22"/>
        <v>#N/A</v>
      </c>
    </row>
    <row r="232" spans="1:7" x14ac:dyDescent="0.25">
      <c r="A232" s="6">
        <f t="shared" si="23"/>
        <v>46346</v>
      </c>
      <c r="B232" s="7">
        <v>2117</v>
      </c>
      <c r="C232" s="9">
        <f t="shared" si="18"/>
        <v>2108</v>
      </c>
      <c r="D232" s="10">
        <f t="shared" si="19"/>
        <v>2149</v>
      </c>
      <c r="E232" s="7" t="e">
        <f t="shared" si="20"/>
        <v>#N/A</v>
      </c>
      <c r="F232" s="7">
        <f t="shared" si="21"/>
        <v>2117</v>
      </c>
      <c r="G232" s="10" t="e">
        <f t="shared" si="22"/>
        <v>#N/A</v>
      </c>
    </row>
    <row r="233" spans="1:7" x14ac:dyDescent="0.25">
      <c r="A233" s="6">
        <f t="shared" si="23"/>
        <v>46349</v>
      </c>
      <c r="B233" s="7">
        <v>2093</v>
      </c>
      <c r="C233" s="9">
        <f t="shared" si="18"/>
        <v>2108</v>
      </c>
      <c r="D233" s="10">
        <f t="shared" si="19"/>
        <v>2149</v>
      </c>
      <c r="E233" s="7">
        <f t="shared" si="20"/>
        <v>2093</v>
      </c>
      <c r="F233" s="7" t="e">
        <f t="shared" si="21"/>
        <v>#N/A</v>
      </c>
      <c r="G233" s="10" t="e">
        <f t="shared" si="22"/>
        <v>#N/A</v>
      </c>
    </row>
    <row r="234" spans="1:7" x14ac:dyDescent="0.25">
      <c r="A234" s="6">
        <f t="shared" si="23"/>
        <v>46350</v>
      </c>
      <c r="B234" s="7">
        <v>2120</v>
      </c>
      <c r="C234" s="9">
        <f t="shared" si="18"/>
        <v>2108</v>
      </c>
      <c r="D234" s="10">
        <f t="shared" si="19"/>
        <v>2149</v>
      </c>
      <c r="E234" s="7" t="e">
        <f t="shared" si="20"/>
        <v>#N/A</v>
      </c>
      <c r="F234" s="7">
        <f t="shared" si="21"/>
        <v>2120</v>
      </c>
      <c r="G234" s="10" t="e">
        <f t="shared" si="22"/>
        <v>#N/A</v>
      </c>
    </row>
    <row r="235" spans="1:7" x14ac:dyDescent="0.25">
      <c r="A235" s="6">
        <f t="shared" si="23"/>
        <v>46351</v>
      </c>
      <c r="B235" s="7">
        <v>2064</v>
      </c>
      <c r="C235" s="9">
        <f t="shared" si="18"/>
        <v>2108</v>
      </c>
      <c r="D235" s="10">
        <f t="shared" si="19"/>
        <v>2149</v>
      </c>
      <c r="E235" s="7">
        <f t="shared" si="20"/>
        <v>2064</v>
      </c>
      <c r="F235" s="7" t="e">
        <f t="shared" si="21"/>
        <v>#N/A</v>
      </c>
      <c r="G235" s="10" t="e">
        <f t="shared" si="22"/>
        <v>#N/A</v>
      </c>
    </row>
    <row r="236" spans="1:7" x14ac:dyDescent="0.25">
      <c r="A236" s="6">
        <f t="shared" si="23"/>
        <v>46352</v>
      </c>
      <c r="B236" s="7">
        <v>2123</v>
      </c>
      <c r="C236" s="9">
        <f t="shared" si="18"/>
        <v>2108</v>
      </c>
      <c r="D236" s="10">
        <f t="shared" si="19"/>
        <v>2149</v>
      </c>
      <c r="E236" s="7" t="e">
        <f t="shared" si="20"/>
        <v>#N/A</v>
      </c>
      <c r="F236" s="7">
        <f t="shared" si="21"/>
        <v>2123</v>
      </c>
      <c r="G236" s="10" t="e">
        <f t="shared" si="22"/>
        <v>#N/A</v>
      </c>
    </row>
    <row r="237" spans="1:7" x14ac:dyDescent="0.25">
      <c r="A237" s="6">
        <f t="shared" si="23"/>
        <v>46353</v>
      </c>
      <c r="B237" s="7">
        <v>2115</v>
      </c>
      <c r="C237" s="9">
        <f t="shared" si="18"/>
        <v>2108</v>
      </c>
      <c r="D237" s="10">
        <f t="shared" si="19"/>
        <v>2149</v>
      </c>
      <c r="E237" s="7" t="e">
        <f t="shared" si="20"/>
        <v>#N/A</v>
      </c>
      <c r="F237" s="7">
        <f t="shared" si="21"/>
        <v>2115</v>
      </c>
      <c r="G237" s="10" t="e">
        <f t="shared" si="22"/>
        <v>#N/A</v>
      </c>
    </row>
    <row r="238" spans="1:7" x14ac:dyDescent="0.25">
      <c r="A238" s="6">
        <f t="shared" si="23"/>
        <v>46356</v>
      </c>
      <c r="B238" s="7">
        <v>2104</v>
      </c>
      <c r="C238" s="9">
        <f t="shared" si="18"/>
        <v>2108</v>
      </c>
      <c r="D238" s="10">
        <f t="shared" si="19"/>
        <v>2149</v>
      </c>
      <c r="E238" s="7">
        <f t="shared" si="20"/>
        <v>2104</v>
      </c>
      <c r="F238" s="7" t="e">
        <f t="shared" si="21"/>
        <v>#N/A</v>
      </c>
      <c r="G238" s="10" t="e">
        <f t="shared" si="22"/>
        <v>#N/A</v>
      </c>
    </row>
    <row r="239" spans="1:7" x14ac:dyDescent="0.25">
      <c r="A239" s="6">
        <f t="shared" si="23"/>
        <v>46357</v>
      </c>
      <c r="B239" s="7">
        <v>2138</v>
      </c>
      <c r="C239" s="9">
        <f t="shared" si="18"/>
        <v>2108</v>
      </c>
      <c r="D239" s="10">
        <f t="shared" si="19"/>
        <v>2149</v>
      </c>
      <c r="E239" s="7" t="e">
        <f t="shared" si="20"/>
        <v>#N/A</v>
      </c>
      <c r="F239" s="7">
        <f t="shared" si="21"/>
        <v>2138</v>
      </c>
      <c r="G239" s="10" t="e">
        <f t="shared" si="22"/>
        <v>#N/A</v>
      </c>
    </row>
    <row r="240" spans="1:7" x14ac:dyDescent="0.25">
      <c r="A240" s="6">
        <f t="shared" si="23"/>
        <v>46358</v>
      </c>
      <c r="B240" s="7">
        <v>2142</v>
      </c>
      <c r="C240" s="9">
        <f t="shared" si="18"/>
        <v>2108</v>
      </c>
      <c r="D240" s="10">
        <f t="shared" si="19"/>
        <v>2149</v>
      </c>
      <c r="E240" s="7" t="e">
        <f t="shared" si="20"/>
        <v>#N/A</v>
      </c>
      <c r="F240" s="7">
        <f t="shared" si="21"/>
        <v>2142</v>
      </c>
      <c r="G240" s="10" t="e">
        <f t="shared" si="22"/>
        <v>#N/A</v>
      </c>
    </row>
    <row r="241" spans="1:9" x14ac:dyDescent="0.25">
      <c r="A241" s="6">
        <f t="shared" si="23"/>
        <v>46359</v>
      </c>
      <c r="B241" s="7">
        <v>2194</v>
      </c>
      <c r="C241" s="9">
        <f t="shared" si="18"/>
        <v>2108</v>
      </c>
      <c r="D241" s="10">
        <f t="shared" si="19"/>
        <v>2149</v>
      </c>
      <c r="E241" s="7" t="e">
        <f t="shared" si="20"/>
        <v>#N/A</v>
      </c>
      <c r="F241" s="7" t="e">
        <f t="shared" si="21"/>
        <v>#N/A</v>
      </c>
      <c r="G241" s="10">
        <f t="shared" si="22"/>
        <v>2194</v>
      </c>
    </row>
    <row r="242" spans="1:9" x14ac:dyDescent="0.25">
      <c r="A242" s="6">
        <f t="shared" si="23"/>
        <v>46360</v>
      </c>
      <c r="B242" s="7">
        <v>2210</v>
      </c>
      <c r="C242" s="9">
        <f t="shared" si="18"/>
        <v>2108</v>
      </c>
      <c r="D242" s="10">
        <f t="shared" si="19"/>
        <v>2149</v>
      </c>
      <c r="E242" s="7" t="e">
        <f t="shared" si="20"/>
        <v>#N/A</v>
      </c>
      <c r="F242" s="7" t="e">
        <f t="shared" si="21"/>
        <v>#N/A</v>
      </c>
      <c r="G242" s="10">
        <f t="shared" si="22"/>
        <v>2210</v>
      </c>
    </row>
    <row r="243" spans="1:9" x14ac:dyDescent="0.25">
      <c r="A243" s="6">
        <f t="shared" si="23"/>
        <v>46363</v>
      </c>
      <c r="B243" s="7">
        <v>2032</v>
      </c>
      <c r="C243" s="9">
        <f t="shared" si="18"/>
        <v>2108</v>
      </c>
      <c r="D243" s="10">
        <f t="shared" si="19"/>
        <v>2149</v>
      </c>
      <c r="E243" s="7">
        <f t="shared" si="20"/>
        <v>2032</v>
      </c>
      <c r="F243" s="7" t="e">
        <f t="shared" si="21"/>
        <v>#N/A</v>
      </c>
      <c r="G243" s="10" t="e">
        <f t="shared" si="22"/>
        <v>#N/A</v>
      </c>
    </row>
    <row r="244" spans="1:9" x14ac:dyDescent="0.25">
      <c r="A244" s="6">
        <f t="shared" si="23"/>
        <v>46364</v>
      </c>
      <c r="B244" s="7">
        <v>2029</v>
      </c>
      <c r="C244" s="9">
        <f t="shared" si="18"/>
        <v>2108</v>
      </c>
      <c r="D244" s="10">
        <f t="shared" si="19"/>
        <v>2149</v>
      </c>
      <c r="E244" s="7">
        <f t="shared" si="20"/>
        <v>2029</v>
      </c>
      <c r="F244" s="7" t="e">
        <f t="shared" si="21"/>
        <v>#N/A</v>
      </c>
      <c r="G244" s="10" t="e">
        <f t="shared" si="22"/>
        <v>#N/A</v>
      </c>
    </row>
    <row r="245" spans="1:9" x14ac:dyDescent="0.25">
      <c r="A245" s="6">
        <f t="shared" si="23"/>
        <v>46365</v>
      </c>
      <c r="B245" s="7">
        <v>2030</v>
      </c>
      <c r="C245" s="9">
        <f t="shared" si="18"/>
        <v>2108</v>
      </c>
      <c r="D245" s="10">
        <f t="shared" si="19"/>
        <v>2149</v>
      </c>
      <c r="E245" s="7">
        <f t="shared" si="20"/>
        <v>2030</v>
      </c>
      <c r="F245" s="7" t="e">
        <f t="shared" si="21"/>
        <v>#N/A</v>
      </c>
      <c r="G245" s="10" t="e">
        <f t="shared" si="22"/>
        <v>#N/A</v>
      </c>
    </row>
    <row r="246" spans="1:9" x14ac:dyDescent="0.25">
      <c r="A246" s="6">
        <f t="shared" si="23"/>
        <v>46366</v>
      </c>
      <c r="B246" s="7">
        <v>2031</v>
      </c>
      <c r="C246" s="9">
        <f t="shared" si="18"/>
        <v>2108</v>
      </c>
      <c r="D246" s="10">
        <f t="shared" si="19"/>
        <v>2149</v>
      </c>
      <c r="E246" s="7">
        <f t="shared" si="20"/>
        <v>2031</v>
      </c>
      <c r="F246" s="7" t="e">
        <f t="shared" si="21"/>
        <v>#N/A</v>
      </c>
      <c r="G246" s="10" t="e">
        <f t="shared" si="22"/>
        <v>#N/A</v>
      </c>
    </row>
    <row r="247" spans="1:9" x14ac:dyDescent="0.25">
      <c r="A247" s="6">
        <f t="shared" si="23"/>
        <v>46367</v>
      </c>
      <c r="B247" s="7">
        <v>2032</v>
      </c>
      <c r="C247" s="9">
        <f t="shared" si="18"/>
        <v>2108</v>
      </c>
      <c r="D247" s="10">
        <f t="shared" si="19"/>
        <v>2149</v>
      </c>
      <c r="E247" s="7">
        <f t="shared" si="20"/>
        <v>2032</v>
      </c>
      <c r="F247" s="7" t="e">
        <f t="shared" si="21"/>
        <v>#N/A</v>
      </c>
      <c r="G247" s="10" t="e">
        <f t="shared" si="22"/>
        <v>#N/A</v>
      </c>
    </row>
    <row r="248" spans="1:9" x14ac:dyDescent="0.25">
      <c r="A248" s="6">
        <f t="shared" si="23"/>
        <v>46370</v>
      </c>
      <c r="B248" s="7">
        <v>2033</v>
      </c>
      <c r="C248" s="9">
        <f t="shared" si="18"/>
        <v>2108</v>
      </c>
      <c r="D248" s="10">
        <f t="shared" si="19"/>
        <v>2149</v>
      </c>
      <c r="E248" s="7">
        <f t="shared" si="20"/>
        <v>2033</v>
      </c>
      <c r="F248" s="7" t="e">
        <f t="shared" si="21"/>
        <v>#N/A</v>
      </c>
      <c r="G248" s="10" t="e">
        <f t="shared" si="22"/>
        <v>#N/A</v>
      </c>
    </row>
    <row r="249" spans="1:9" x14ac:dyDescent="0.25">
      <c r="A249" s="6">
        <f t="shared" si="23"/>
        <v>46371</v>
      </c>
      <c r="B249" s="7">
        <v>2175</v>
      </c>
      <c r="C249" s="9">
        <f t="shared" si="18"/>
        <v>2108</v>
      </c>
      <c r="D249" s="10">
        <f t="shared" si="19"/>
        <v>2149</v>
      </c>
      <c r="E249" s="7" t="e">
        <f t="shared" si="20"/>
        <v>#N/A</v>
      </c>
      <c r="F249" s="7" t="e">
        <f t="shared" si="21"/>
        <v>#N/A</v>
      </c>
      <c r="G249" s="10">
        <f t="shared" si="22"/>
        <v>2175</v>
      </c>
      <c r="H249" s="7"/>
      <c r="I249" s="7"/>
    </row>
    <row r="250" spans="1:9" x14ac:dyDescent="0.25">
      <c r="A250" s="6">
        <f t="shared" si="23"/>
        <v>46372</v>
      </c>
      <c r="B250" s="7">
        <v>2175</v>
      </c>
      <c r="C250" s="9">
        <f t="shared" si="18"/>
        <v>2108</v>
      </c>
      <c r="D250" s="10">
        <f t="shared" si="19"/>
        <v>2149</v>
      </c>
      <c r="E250" s="7" t="e">
        <f t="shared" si="20"/>
        <v>#N/A</v>
      </c>
      <c r="F250" s="7" t="e">
        <f t="shared" si="21"/>
        <v>#N/A</v>
      </c>
      <c r="G250" s="10">
        <f t="shared" si="22"/>
        <v>2175</v>
      </c>
    </row>
    <row r="251" spans="1:9" x14ac:dyDescent="0.25">
      <c r="A251" s="6">
        <f t="shared" si="23"/>
        <v>46373</v>
      </c>
      <c r="B251" s="7">
        <v>2175</v>
      </c>
      <c r="C251" s="9">
        <f t="shared" si="18"/>
        <v>2108</v>
      </c>
      <c r="D251" s="10">
        <f t="shared" si="19"/>
        <v>2149</v>
      </c>
      <c r="E251" s="7" t="e">
        <f t="shared" si="20"/>
        <v>#N/A</v>
      </c>
      <c r="F251" s="7" t="e">
        <f t="shared" si="21"/>
        <v>#N/A</v>
      </c>
      <c r="G251" s="10">
        <f t="shared" si="22"/>
        <v>2175</v>
      </c>
    </row>
    <row r="252" spans="1:9" x14ac:dyDescent="0.25">
      <c r="A252" s="6">
        <f t="shared" si="23"/>
        <v>46374</v>
      </c>
      <c r="B252" s="7">
        <v>2176</v>
      </c>
      <c r="C252" s="9">
        <f t="shared" si="18"/>
        <v>2108</v>
      </c>
      <c r="D252" s="10">
        <f t="shared" si="19"/>
        <v>2149</v>
      </c>
      <c r="E252" s="7" t="e">
        <f t="shared" si="20"/>
        <v>#N/A</v>
      </c>
      <c r="F252" s="7" t="e">
        <f t="shared" si="21"/>
        <v>#N/A</v>
      </c>
      <c r="G252" s="10">
        <f t="shared" si="22"/>
        <v>2176</v>
      </c>
    </row>
    <row r="253" spans="1:9" x14ac:dyDescent="0.25">
      <c r="A253" s="6">
        <f t="shared" si="23"/>
        <v>46377</v>
      </c>
      <c r="B253" s="7">
        <v>2176</v>
      </c>
      <c r="C253" s="9">
        <f t="shared" si="18"/>
        <v>2108</v>
      </c>
      <c r="D253" s="10">
        <f t="shared" si="19"/>
        <v>2149</v>
      </c>
      <c r="E253" s="7" t="e">
        <f t="shared" si="20"/>
        <v>#N/A</v>
      </c>
      <c r="F253" s="7" t="e">
        <f t="shared" si="21"/>
        <v>#N/A</v>
      </c>
      <c r="G253" s="10">
        <f t="shared" si="22"/>
        <v>2176</v>
      </c>
    </row>
    <row r="254" spans="1:9" x14ac:dyDescent="0.25">
      <c r="A254" s="6">
        <f t="shared" si="23"/>
        <v>46378</v>
      </c>
      <c r="B254" s="7">
        <v>2177</v>
      </c>
      <c r="C254" s="9">
        <f t="shared" si="18"/>
        <v>2108</v>
      </c>
      <c r="D254" s="10">
        <f t="shared" si="19"/>
        <v>2149</v>
      </c>
      <c r="E254" s="7" t="e">
        <f t="shared" si="20"/>
        <v>#N/A</v>
      </c>
      <c r="F254" s="7" t="e">
        <f t="shared" si="21"/>
        <v>#N/A</v>
      </c>
      <c r="G254" s="10">
        <f t="shared" si="22"/>
        <v>2177</v>
      </c>
    </row>
    <row r="255" spans="1:9" x14ac:dyDescent="0.25">
      <c r="A255" s="6">
        <f t="shared" si="23"/>
        <v>46379</v>
      </c>
      <c r="B255" s="7">
        <v>2178</v>
      </c>
      <c r="C255" s="9">
        <f t="shared" si="18"/>
        <v>2108</v>
      </c>
      <c r="D255" s="10">
        <f t="shared" si="19"/>
        <v>2149</v>
      </c>
      <c r="E255" s="7" t="e">
        <f t="shared" si="20"/>
        <v>#N/A</v>
      </c>
      <c r="F255" s="7" t="e">
        <f t="shared" si="21"/>
        <v>#N/A</v>
      </c>
      <c r="G255" s="10">
        <f t="shared" si="22"/>
        <v>2178</v>
      </c>
    </row>
    <row r="256" spans="1:9" x14ac:dyDescent="0.25">
      <c r="A256" s="6">
        <f t="shared" si="23"/>
        <v>46380</v>
      </c>
      <c r="B256" s="7">
        <v>2180</v>
      </c>
      <c r="C256" s="9">
        <f t="shared" si="18"/>
        <v>2108</v>
      </c>
      <c r="D256" s="10">
        <f t="shared" si="19"/>
        <v>2149</v>
      </c>
      <c r="E256" s="7" t="e">
        <f t="shared" si="20"/>
        <v>#N/A</v>
      </c>
      <c r="F256" s="7" t="e">
        <f t="shared" si="21"/>
        <v>#N/A</v>
      </c>
      <c r="G256" s="10">
        <f t="shared" si="22"/>
        <v>2180</v>
      </c>
    </row>
    <row r="257" spans="1:7" x14ac:dyDescent="0.25">
      <c r="A257" s="6">
        <f t="shared" si="23"/>
        <v>46381</v>
      </c>
      <c r="B257" s="7">
        <v>2185</v>
      </c>
      <c r="C257" s="9">
        <f t="shared" si="18"/>
        <v>2108</v>
      </c>
      <c r="D257" s="10">
        <f t="shared" si="19"/>
        <v>2149</v>
      </c>
      <c r="E257" s="7" t="e">
        <f t="shared" si="20"/>
        <v>#N/A</v>
      </c>
      <c r="F257" s="7" t="e">
        <f t="shared" si="21"/>
        <v>#N/A</v>
      </c>
      <c r="G257" s="10">
        <f t="shared" si="22"/>
        <v>2185</v>
      </c>
    </row>
    <row r="258" spans="1:7" x14ac:dyDescent="0.25">
      <c r="A258" s="6">
        <f t="shared" si="23"/>
        <v>46384</v>
      </c>
      <c r="B258" s="7">
        <v>2194</v>
      </c>
      <c r="C258" s="9">
        <f t="shared" si="18"/>
        <v>2108</v>
      </c>
      <c r="D258" s="10">
        <f t="shared" si="19"/>
        <v>2149</v>
      </c>
      <c r="E258" s="7" t="e">
        <f t="shared" si="20"/>
        <v>#N/A</v>
      </c>
      <c r="F258" s="7" t="e">
        <f t="shared" si="21"/>
        <v>#N/A</v>
      </c>
      <c r="G258" s="10">
        <f t="shared" si="22"/>
        <v>2194</v>
      </c>
    </row>
    <row r="259" spans="1:7" x14ac:dyDescent="0.25">
      <c r="A259" s="6">
        <f t="shared" si="23"/>
        <v>46385</v>
      </c>
      <c r="B259" s="7">
        <v>2194</v>
      </c>
      <c r="C259" s="9">
        <f>PERCENTILE(B:B,0.25)</f>
        <v>2108</v>
      </c>
      <c r="D259" s="10">
        <f>PERCENTILE(B:B,0.75)</f>
        <v>2149</v>
      </c>
      <c r="E259" s="7" t="e">
        <f>IF(B259&lt;=C$2,B259,NA())</f>
        <v>#N/A</v>
      </c>
      <c r="F259" s="7" t="e">
        <f>IF(AND(B259&gt;C$2,B259&lt;D$2),B259,NA())</f>
        <v>#N/A</v>
      </c>
      <c r="G259" s="10">
        <f>IF(B259&gt;=D$2,B259,NA())</f>
        <v>2194</v>
      </c>
    </row>
    <row r="260" spans="1:7" x14ac:dyDescent="0.25">
      <c r="A260" s="6">
        <f t="shared" ref="A260:A262" si="24">WORKDAY(A259,1)</f>
        <v>46386</v>
      </c>
      <c r="B260" s="7">
        <v>2195</v>
      </c>
      <c r="C260" s="9">
        <f>PERCENTILE(B:B,0.25)</f>
        <v>2108</v>
      </c>
      <c r="D260" s="10">
        <f>PERCENTILE(B:B,0.75)</f>
        <v>2149</v>
      </c>
      <c r="E260" s="7" t="e">
        <f>IF(B260&lt;=C$2,B260,NA())</f>
        <v>#N/A</v>
      </c>
      <c r="F260" s="7" t="e">
        <f>IF(AND(B260&gt;C$2,B260&lt;D$2),B260,NA())</f>
        <v>#N/A</v>
      </c>
      <c r="G260" s="10">
        <f>IF(B260&gt;=D$2,B260,NA())</f>
        <v>2195</v>
      </c>
    </row>
    <row r="261" spans="1:7" x14ac:dyDescent="0.25">
      <c r="A261" s="6">
        <f t="shared" si="24"/>
        <v>46387</v>
      </c>
      <c r="B261" s="7">
        <v>2195</v>
      </c>
      <c r="C261" s="9">
        <f>PERCENTILE(B:B,0.25)</f>
        <v>2108</v>
      </c>
      <c r="D261" s="10">
        <f>PERCENTILE(B:B,0.75)</f>
        <v>2149</v>
      </c>
      <c r="E261" s="7" t="e">
        <f>IF(B261&lt;=C$2,B261,NA())</f>
        <v>#N/A</v>
      </c>
      <c r="F261" s="7" t="e">
        <f>IF(AND(B261&gt;C$2,B261&lt;D$2),B261,NA())</f>
        <v>#N/A</v>
      </c>
      <c r="G261" s="10">
        <f>IF(B261&gt;=D$2,B261,NA())</f>
        <v>2195</v>
      </c>
    </row>
    <row r="262" spans="1:7" x14ac:dyDescent="0.25">
      <c r="A262" s="6">
        <f t="shared" si="24"/>
        <v>46388</v>
      </c>
      <c r="B262" s="7">
        <v>2225</v>
      </c>
      <c r="C262" s="9">
        <f>PERCENTILE(B:B,0.25)</f>
        <v>2108</v>
      </c>
      <c r="D262" s="10">
        <f>PERCENTILE(B:B,0.75)</f>
        <v>2149</v>
      </c>
      <c r="E262" s="7" t="e">
        <f>IF(B262&lt;=C$2,B262,NA())</f>
        <v>#N/A</v>
      </c>
      <c r="F262" s="7" t="e">
        <f>IF(AND(B262&gt;C$2,B262&lt;D$2),B262,NA())</f>
        <v>#N/A</v>
      </c>
      <c r="G262" s="10">
        <f>IF(B262&gt;=D$2,B262,NA())</f>
        <v>2225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1:Q262"/>
  <sheetViews>
    <sheetView zoomScaleNormal="100" workbookViewId="0">
      <selection activeCell="A3" sqref="A3"/>
    </sheetView>
  </sheetViews>
  <sheetFormatPr defaultRowHeight="15" x14ac:dyDescent="0.25"/>
  <cols>
    <col min="1" max="1" width="13.7109375" style="5" customWidth="1"/>
    <col min="2" max="2" width="7.5703125" style="5" bestFit="1" customWidth="1"/>
    <col min="3" max="3" width="5.5703125" style="23" customWidth="1"/>
    <col min="4" max="4" width="5.5703125" style="12" customWidth="1"/>
    <col min="5" max="5" width="5.5703125" style="5" bestFit="1" customWidth="1"/>
    <col min="6" max="6" width="20.42578125" style="5" bestFit="1" customWidth="1"/>
    <col min="7" max="7" width="7.28515625" style="5" customWidth="1"/>
    <col min="8" max="15" width="9.28515625" style="5" customWidth="1"/>
    <col min="16" max="16" width="8.85546875" style="26" customWidth="1"/>
    <col min="17" max="16384" width="9.140625" style="5"/>
  </cols>
  <sheetData>
    <row r="1" spans="1:17" x14ac:dyDescent="0.25">
      <c r="A1" s="1" t="s">
        <v>0</v>
      </c>
      <c r="B1" s="2" t="s">
        <v>1</v>
      </c>
      <c r="C1" s="19">
        <v>0.25</v>
      </c>
      <c r="D1" s="20">
        <v>0.75</v>
      </c>
    </row>
    <row r="2" spans="1:17" x14ac:dyDescent="0.25">
      <c r="A2" s="6">
        <v>46024</v>
      </c>
      <c r="B2" s="7">
        <v>2129</v>
      </c>
      <c r="C2" s="9">
        <f>PERCENTILE(B:B,0.25)</f>
        <v>2108</v>
      </c>
      <c r="D2" s="10">
        <f>PERCENTILE(B:B,0.75)</f>
        <v>2149</v>
      </c>
    </row>
    <row r="3" spans="1:17" x14ac:dyDescent="0.25">
      <c r="A3" s="6">
        <f>WORKDAY(A2,1)</f>
        <v>46027</v>
      </c>
      <c r="B3" s="7">
        <v>2134</v>
      </c>
      <c r="C3" s="9">
        <f t="shared" ref="C3:C66" si="0">PERCENTILE(B:B,0.25)</f>
        <v>2108</v>
      </c>
      <c r="D3" s="10">
        <f t="shared" ref="D3:D66" si="1">PERCENTILE(B:B,0.75)</f>
        <v>2149</v>
      </c>
    </row>
    <row r="4" spans="1:17" x14ac:dyDescent="0.25">
      <c r="A4" s="6">
        <f t="shared" ref="A4:A67" si="2">WORKDAY(A3,1)</f>
        <v>46028</v>
      </c>
      <c r="B4" s="7">
        <v>2149</v>
      </c>
      <c r="C4" s="9">
        <f t="shared" si="0"/>
        <v>2108</v>
      </c>
      <c r="D4" s="10">
        <f t="shared" si="1"/>
        <v>2149</v>
      </c>
    </row>
    <row r="5" spans="1:17" x14ac:dyDescent="0.25">
      <c r="A5" s="6">
        <f t="shared" si="2"/>
        <v>46029</v>
      </c>
      <c r="B5" s="7">
        <v>2088</v>
      </c>
      <c r="C5" s="9">
        <f t="shared" si="0"/>
        <v>2108</v>
      </c>
      <c r="D5" s="10">
        <f t="shared" si="1"/>
        <v>2149</v>
      </c>
      <c r="E5" s="27">
        <f>QUARTILE(B:B,3)</f>
        <v>2149</v>
      </c>
      <c r="F5" s="31" t="s">
        <v>10</v>
      </c>
      <c r="P5" s="32" t="s">
        <v>23</v>
      </c>
      <c r="Q5" s="20" t="s">
        <v>10</v>
      </c>
    </row>
    <row r="6" spans="1:17" x14ac:dyDescent="0.25">
      <c r="A6" s="6">
        <f t="shared" si="2"/>
        <v>46030</v>
      </c>
      <c r="B6" s="7">
        <v>2158</v>
      </c>
      <c r="C6" s="9">
        <f t="shared" si="0"/>
        <v>2108</v>
      </c>
      <c r="D6" s="10">
        <f t="shared" si="1"/>
        <v>2149</v>
      </c>
      <c r="E6" s="27">
        <f>E5-E10</f>
        <v>41</v>
      </c>
      <c r="F6" s="5" t="s">
        <v>22</v>
      </c>
    </row>
    <row r="7" spans="1:17" x14ac:dyDescent="0.25">
      <c r="A7" s="6">
        <f t="shared" si="2"/>
        <v>46031</v>
      </c>
      <c r="B7" s="7">
        <v>2149</v>
      </c>
      <c r="C7" s="9">
        <f t="shared" si="0"/>
        <v>2108</v>
      </c>
      <c r="D7" s="10">
        <f t="shared" si="1"/>
        <v>2149</v>
      </c>
      <c r="E7" s="27">
        <f>MAX(B:B)-E5</f>
        <v>76</v>
      </c>
      <c r="F7" s="5" t="s">
        <v>18</v>
      </c>
    </row>
    <row r="8" spans="1:17" x14ac:dyDescent="0.25">
      <c r="A8" s="6">
        <f t="shared" si="2"/>
        <v>46034</v>
      </c>
      <c r="B8" s="7">
        <v>2105</v>
      </c>
      <c r="C8" s="9">
        <f t="shared" si="0"/>
        <v>2108</v>
      </c>
      <c r="D8" s="10">
        <f t="shared" si="1"/>
        <v>2149</v>
      </c>
      <c r="E8" s="28">
        <f>E6/(E6+E7)</f>
        <v>0.3504273504273504</v>
      </c>
      <c r="F8" s="5" t="s">
        <v>19</v>
      </c>
      <c r="P8" s="32" t="s">
        <v>24</v>
      </c>
      <c r="Q8" s="20" t="s">
        <v>12</v>
      </c>
    </row>
    <row r="9" spans="1:17" x14ac:dyDescent="0.25">
      <c r="A9" s="6">
        <f t="shared" si="2"/>
        <v>46035</v>
      </c>
      <c r="B9" s="7">
        <v>2096</v>
      </c>
      <c r="C9" s="9">
        <f t="shared" si="0"/>
        <v>2108</v>
      </c>
      <c r="D9" s="10">
        <f t="shared" si="1"/>
        <v>2149</v>
      </c>
      <c r="E9" s="7"/>
    </row>
    <row r="10" spans="1:17" x14ac:dyDescent="0.25">
      <c r="A10" s="6">
        <f t="shared" si="2"/>
        <v>46036</v>
      </c>
      <c r="B10" s="7">
        <v>2128</v>
      </c>
      <c r="C10" s="9">
        <f t="shared" si="0"/>
        <v>2108</v>
      </c>
      <c r="D10" s="10">
        <f t="shared" si="1"/>
        <v>2149</v>
      </c>
      <c r="E10" s="27">
        <f>QUARTILE(B:B,1)</f>
        <v>2108</v>
      </c>
      <c r="F10" s="31" t="s">
        <v>9</v>
      </c>
    </row>
    <row r="11" spans="1:17" x14ac:dyDescent="0.25">
      <c r="A11" s="6">
        <f t="shared" si="2"/>
        <v>46037</v>
      </c>
      <c r="B11" s="7">
        <v>2153</v>
      </c>
      <c r="C11" s="9">
        <f t="shared" si="0"/>
        <v>2108</v>
      </c>
      <c r="D11" s="10">
        <f t="shared" si="1"/>
        <v>2149</v>
      </c>
      <c r="E11" s="27">
        <f>E10-MIN(B:B)</f>
        <v>118</v>
      </c>
      <c r="F11" s="5" t="s">
        <v>21</v>
      </c>
      <c r="P11" s="33" t="s">
        <v>25</v>
      </c>
      <c r="Q11" s="20" t="s">
        <v>9</v>
      </c>
    </row>
    <row r="12" spans="1:17" x14ac:dyDescent="0.25">
      <c r="A12" s="6">
        <f t="shared" si="2"/>
        <v>46038</v>
      </c>
      <c r="B12" s="7">
        <v>2127</v>
      </c>
      <c r="C12" s="9">
        <f t="shared" si="0"/>
        <v>2108</v>
      </c>
      <c r="D12" s="10">
        <f t="shared" si="1"/>
        <v>2149</v>
      </c>
      <c r="E12" s="28">
        <f>E7/(E6+E11)</f>
        <v>0.4779874213836478</v>
      </c>
      <c r="F12" s="5" t="s">
        <v>19</v>
      </c>
    </row>
    <row r="13" spans="1:17" x14ac:dyDescent="0.25">
      <c r="A13" s="6">
        <f t="shared" si="2"/>
        <v>46041</v>
      </c>
      <c r="B13" s="7">
        <v>2133</v>
      </c>
      <c r="C13" s="9">
        <f t="shared" si="0"/>
        <v>2108</v>
      </c>
      <c r="D13" s="10">
        <f t="shared" si="1"/>
        <v>2149</v>
      </c>
    </row>
    <row r="14" spans="1:17" x14ac:dyDescent="0.25">
      <c r="A14" s="6">
        <f t="shared" si="2"/>
        <v>46042</v>
      </c>
      <c r="B14" s="7">
        <v>2058</v>
      </c>
      <c r="C14" s="9">
        <f t="shared" si="0"/>
        <v>2108</v>
      </c>
      <c r="D14" s="10">
        <f t="shared" si="1"/>
        <v>2149</v>
      </c>
    </row>
    <row r="15" spans="1:17" x14ac:dyDescent="0.25">
      <c r="A15" s="6">
        <f t="shared" si="2"/>
        <v>46043</v>
      </c>
      <c r="B15" s="7">
        <v>2149</v>
      </c>
      <c r="C15" s="9">
        <f t="shared" si="0"/>
        <v>2108</v>
      </c>
      <c r="D15" s="10">
        <f t="shared" si="1"/>
        <v>2149</v>
      </c>
    </row>
    <row r="16" spans="1:17" x14ac:dyDescent="0.25">
      <c r="A16" s="6">
        <f t="shared" si="2"/>
        <v>46044</v>
      </c>
      <c r="B16" s="7">
        <v>2094</v>
      </c>
      <c r="C16" s="9">
        <f t="shared" si="0"/>
        <v>2108</v>
      </c>
      <c r="D16" s="10">
        <f t="shared" si="1"/>
        <v>2149</v>
      </c>
    </row>
    <row r="17" spans="1:4" x14ac:dyDescent="0.25">
      <c r="A17" s="6">
        <f t="shared" si="2"/>
        <v>46045</v>
      </c>
      <c r="B17" s="7">
        <v>2127</v>
      </c>
      <c r="C17" s="9">
        <f t="shared" si="0"/>
        <v>2108</v>
      </c>
      <c r="D17" s="10">
        <f t="shared" si="1"/>
        <v>2149</v>
      </c>
    </row>
    <row r="18" spans="1:4" x14ac:dyDescent="0.25">
      <c r="A18" s="6">
        <f t="shared" si="2"/>
        <v>46048</v>
      </c>
      <c r="B18" s="7">
        <v>2131</v>
      </c>
      <c r="C18" s="9">
        <f t="shared" si="0"/>
        <v>2108</v>
      </c>
      <c r="D18" s="10">
        <f t="shared" si="1"/>
        <v>2149</v>
      </c>
    </row>
    <row r="19" spans="1:4" x14ac:dyDescent="0.25">
      <c r="A19" s="6">
        <f t="shared" si="2"/>
        <v>46049</v>
      </c>
      <c r="B19" s="7">
        <v>2144</v>
      </c>
      <c r="C19" s="9">
        <f t="shared" si="0"/>
        <v>2108</v>
      </c>
      <c r="D19" s="10">
        <f t="shared" si="1"/>
        <v>2149</v>
      </c>
    </row>
    <row r="20" spans="1:4" x14ac:dyDescent="0.25">
      <c r="A20" s="6">
        <f t="shared" si="2"/>
        <v>46050</v>
      </c>
      <c r="B20" s="7">
        <v>2132</v>
      </c>
      <c r="C20" s="9">
        <f t="shared" si="0"/>
        <v>2108</v>
      </c>
      <c r="D20" s="10">
        <f t="shared" si="1"/>
        <v>2149</v>
      </c>
    </row>
    <row r="21" spans="1:4" x14ac:dyDescent="0.25">
      <c r="A21" s="6">
        <f t="shared" si="2"/>
        <v>46051</v>
      </c>
      <c r="B21" s="7">
        <v>2146</v>
      </c>
      <c r="C21" s="9">
        <f t="shared" si="0"/>
        <v>2108</v>
      </c>
      <c r="D21" s="10">
        <f t="shared" si="1"/>
        <v>2149</v>
      </c>
    </row>
    <row r="22" spans="1:4" x14ac:dyDescent="0.25">
      <c r="A22" s="6">
        <f t="shared" si="2"/>
        <v>46052</v>
      </c>
      <c r="B22" s="7">
        <v>2150</v>
      </c>
      <c r="C22" s="9">
        <f t="shared" si="0"/>
        <v>2108</v>
      </c>
      <c r="D22" s="10">
        <f t="shared" si="1"/>
        <v>2149</v>
      </c>
    </row>
    <row r="23" spans="1:4" x14ac:dyDescent="0.25">
      <c r="A23" s="6">
        <f t="shared" si="2"/>
        <v>46055</v>
      </c>
      <c r="B23" s="7">
        <v>2137</v>
      </c>
      <c r="C23" s="9">
        <f t="shared" si="0"/>
        <v>2108</v>
      </c>
      <c r="D23" s="10">
        <f t="shared" si="1"/>
        <v>2149</v>
      </c>
    </row>
    <row r="24" spans="1:4" x14ac:dyDescent="0.25">
      <c r="A24" s="6">
        <f t="shared" si="2"/>
        <v>46056</v>
      </c>
      <c r="B24" s="7">
        <v>2089</v>
      </c>
      <c r="C24" s="9">
        <f t="shared" si="0"/>
        <v>2108</v>
      </c>
      <c r="D24" s="10">
        <f t="shared" si="1"/>
        <v>2149</v>
      </c>
    </row>
    <row r="25" spans="1:4" x14ac:dyDescent="0.25">
      <c r="A25" s="6">
        <f t="shared" si="2"/>
        <v>46057</v>
      </c>
      <c r="B25" s="7">
        <v>2133</v>
      </c>
      <c r="C25" s="9">
        <f t="shared" si="0"/>
        <v>2108</v>
      </c>
      <c r="D25" s="10">
        <f t="shared" si="1"/>
        <v>2149</v>
      </c>
    </row>
    <row r="26" spans="1:4" x14ac:dyDescent="0.25">
      <c r="A26" s="6">
        <f t="shared" si="2"/>
        <v>46058</v>
      </c>
      <c r="B26" s="7">
        <v>2150</v>
      </c>
      <c r="C26" s="9">
        <f t="shared" si="0"/>
        <v>2108</v>
      </c>
      <c r="D26" s="10">
        <f t="shared" si="1"/>
        <v>2149</v>
      </c>
    </row>
    <row r="27" spans="1:4" x14ac:dyDescent="0.25">
      <c r="A27" s="6">
        <f t="shared" si="2"/>
        <v>46059</v>
      </c>
      <c r="B27" s="7">
        <v>2127</v>
      </c>
      <c r="C27" s="9">
        <f t="shared" si="0"/>
        <v>2108</v>
      </c>
      <c r="D27" s="10">
        <f t="shared" si="1"/>
        <v>2149</v>
      </c>
    </row>
    <row r="28" spans="1:4" x14ac:dyDescent="0.25">
      <c r="A28" s="6">
        <f t="shared" si="2"/>
        <v>46062</v>
      </c>
      <c r="B28" s="7">
        <v>2087</v>
      </c>
      <c r="C28" s="9">
        <f t="shared" si="0"/>
        <v>2108</v>
      </c>
      <c r="D28" s="10">
        <f t="shared" si="1"/>
        <v>2149</v>
      </c>
    </row>
    <row r="29" spans="1:4" x14ac:dyDescent="0.25">
      <c r="A29" s="6">
        <f t="shared" si="2"/>
        <v>46063</v>
      </c>
      <c r="B29" s="7">
        <v>2115</v>
      </c>
      <c r="C29" s="9">
        <f t="shared" si="0"/>
        <v>2108</v>
      </c>
      <c r="D29" s="10">
        <f t="shared" si="1"/>
        <v>2149</v>
      </c>
    </row>
    <row r="30" spans="1:4" x14ac:dyDescent="0.25">
      <c r="A30" s="6">
        <f t="shared" si="2"/>
        <v>46064</v>
      </c>
      <c r="B30" s="7">
        <v>2141</v>
      </c>
      <c r="C30" s="9">
        <f t="shared" si="0"/>
        <v>2108</v>
      </c>
      <c r="D30" s="10">
        <f t="shared" si="1"/>
        <v>2149</v>
      </c>
    </row>
    <row r="31" spans="1:4" x14ac:dyDescent="0.25">
      <c r="A31" s="6">
        <f t="shared" si="2"/>
        <v>46065</v>
      </c>
      <c r="B31" s="7">
        <v>2182</v>
      </c>
      <c r="C31" s="9">
        <f t="shared" si="0"/>
        <v>2108</v>
      </c>
      <c r="D31" s="10">
        <f t="shared" si="1"/>
        <v>2149</v>
      </c>
    </row>
    <row r="32" spans="1:4" x14ac:dyDescent="0.25">
      <c r="A32" s="6">
        <f t="shared" si="2"/>
        <v>46066</v>
      </c>
      <c r="B32" s="7">
        <v>2152</v>
      </c>
      <c r="C32" s="9">
        <f t="shared" si="0"/>
        <v>2108</v>
      </c>
      <c r="D32" s="10">
        <f t="shared" si="1"/>
        <v>2149</v>
      </c>
    </row>
    <row r="33" spans="1:4" x14ac:dyDescent="0.25">
      <c r="A33" s="6">
        <f t="shared" si="2"/>
        <v>46069</v>
      </c>
      <c r="B33" s="7">
        <v>2103</v>
      </c>
      <c r="C33" s="9">
        <f t="shared" si="0"/>
        <v>2108</v>
      </c>
      <c r="D33" s="10">
        <f t="shared" si="1"/>
        <v>2149</v>
      </c>
    </row>
    <row r="34" spans="1:4" x14ac:dyDescent="0.25">
      <c r="A34" s="6">
        <f t="shared" si="2"/>
        <v>46070</v>
      </c>
      <c r="B34" s="7">
        <v>2183</v>
      </c>
      <c r="C34" s="9">
        <f t="shared" si="0"/>
        <v>2108</v>
      </c>
      <c r="D34" s="10">
        <f t="shared" si="1"/>
        <v>2149</v>
      </c>
    </row>
    <row r="35" spans="1:4" x14ac:dyDescent="0.25">
      <c r="A35" s="6">
        <f t="shared" si="2"/>
        <v>46071</v>
      </c>
      <c r="B35" s="7">
        <v>2104</v>
      </c>
      <c r="C35" s="9">
        <f t="shared" si="0"/>
        <v>2108</v>
      </c>
      <c r="D35" s="10">
        <f t="shared" si="1"/>
        <v>2149</v>
      </c>
    </row>
    <row r="36" spans="1:4" x14ac:dyDescent="0.25">
      <c r="A36" s="6">
        <f t="shared" si="2"/>
        <v>46072</v>
      </c>
      <c r="B36" s="7">
        <v>2134</v>
      </c>
      <c r="C36" s="9">
        <f t="shared" si="0"/>
        <v>2108</v>
      </c>
      <c r="D36" s="10">
        <f t="shared" si="1"/>
        <v>2149</v>
      </c>
    </row>
    <row r="37" spans="1:4" x14ac:dyDescent="0.25">
      <c r="A37" s="6">
        <f t="shared" si="2"/>
        <v>46073</v>
      </c>
      <c r="B37" s="7">
        <v>2054</v>
      </c>
      <c r="C37" s="9">
        <f t="shared" si="0"/>
        <v>2108</v>
      </c>
      <c r="D37" s="10">
        <f t="shared" si="1"/>
        <v>2149</v>
      </c>
    </row>
    <row r="38" spans="1:4" x14ac:dyDescent="0.25">
      <c r="A38" s="6">
        <f t="shared" si="2"/>
        <v>46076</v>
      </c>
      <c r="B38" s="7">
        <v>2061</v>
      </c>
      <c r="C38" s="9">
        <f t="shared" si="0"/>
        <v>2108</v>
      </c>
      <c r="D38" s="10">
        <f t="shared" si="1"/>
        <v>2149</v>
      </c>
    </row>
    <row r="39" spans="1:4" x14ac:dyDescent="0.25">
      <c r="A39" s="6">
        <f t="shared" si="2"/>
        <v>46077</v>
      </c>
      <c r="B39" s="7">
        <v>2043</v>
      </c>
      <c r="C39" s="9">
        <f t="shared" si="0"/>
        <v>2108</v>
      </c>
      <c r="D39" s="10">
        <f t="shared" si="1"/>
        <v>2149</v>
      </c>
    </row>
    <row r="40" spans="1:4" x14ac:dyDescent="0.25">
      <c r="A40" s="6">
        <f t="shared" si="2"/>
        <v>46078</v>
      </c>
      <c r="B40" s="7">
        <v>2116</v>
      </c>
      <c r="C40" s="9">
        <f t="shared" si="0"/>
        <v>2108</v>
      </c>
      <c r="D40" s="10">
        <f t="shared" si="1"/>
        <v>2149</v>
      </c>
    </row>
    <row r="41" spans="1:4" x14ac:dyDescent="0.25">
      <c r="A41" s="6">
        <f t="shared" si="2"/>
        <v>46079</v>
      </c>
      <c r="B41" s="7">
        <v>2085</v>
      </c>
      <c r="C41" s="9">
        <f t="shared" si="0"/>
        <v>2108</v>
      </c>
      <c r="D41" s="10">
        <f t="shared" si="1"/>
        <v>2149</v>
      </c>
    </row>
    <row r="42" spans="1:4" x14ac:dyDescent="0.25">
      <c r="A42" s="6">
        <f t="shared" si="2"/>
        <v>46080</v>
      </c>
      <c r="B42" s="7">
        <v>2071</v>
      </c>
      <c r="C42" s="9">
        <f t="shared" si="0"/>
        <v>2108</v>
      </c>
      <c r="D42" s="10">
        <f t="shared" si="1"/>
        <v>2149</v>
      </c>
    </row>
    <row r="43" spans="1:4" x14ac:dyDescent="0.25">
      <c r="A43" s="6">
        <f t="shared" si="2"/>
        <v>46083</v>
      </c>
      <c r="B43" s="7">
        <v>2059</v>
      </c>
      <c r="C43" s="9">
        <f t="shared" si="0"/>
        <v>2108</v>
      </c>
      <c r="D43" s="10">
        <f t="shared" si="1"/>
        <v>2149</v>
      </c>
    </row>
    <row r="44" spans="1:4" x14ac:dyDescent="0.25">
      <c r="A44" s="6">
        <f t="shared" si="2"/>
        <v>46084</v>
      </c>
      <c r="B44" s="7">
        <v>2095</v>
      </c>
      <c r="C44" s="9">
        <f t="shared" si="0"/>
        <v>2108</v>
      </c>
      <c r="D44" s="10">
        <f t="shared" si="1"/>
        <v>2149</v>
      </c>
    </row>
    <row r="45" spans="1:4" x14ac:dyDescent="0.25">
      <c r="A45" s="6">
        <f t="shared" si="2"/>
        <v>46085</v>
      </c>
      <c r="B45" s="7">
        <v>2184</v>
      </c>
      <c r="C45" s="9">
        <f t="shared" si="0"/>
        <v>2108</v>
      </c>
      <c r="D45" s="10">
        <f t="shared" si="1"/>
        <v>2149</v>
      </c>
    </row>
    <row r="46" spans="1:4" x14ac:dyDescent="0.25">
      <c r="A46" s="6">
        <f t="shared" si="2"/>
        <v>46086</v>
      </c>
      <c r="B46" s="7">
        <v>2118</v>
      </c>
      <c r="C46" s="9">
        <f t="shared" si="0"/>
        <v>2108</v>
      </c>
      <c r="D46" s="10">
        <f t="shared" si="1"/>
        <v>2149</v>
      </c>
    </row>
    <row r="47" spans="1:4" x14ac:dyDescent="0.25">
      <c r="A47" s="6">
        <f t="shared" si="2"/>
        <v>46087</v>
      </c>
      <c r="B47" s="7">
        <v>2073</v>
      </c>
      <c r="C47" s="9">
        <f t="shared" si="0"/>
        <v>2108</v>
      </c>
      <c r="D47" s="10">
        <f t="shared" si="1"/>
        <v>2149</v>
      </c>
    </row>
    <row r="48" spans="1:4" x14ac:dyDescent="0.25">
      <c r="A48" s="6">
        <f t="shared" si="2"/>
        <v>46090</v>
      </c>
      <c r="B48" s="7">
        <v>2090</v>
      </c>
      <c r="C48" s="9">
        <f t="shared" si="0"/>
        <v>2108</v>
      </c>
      <c r="D48" s="10">
        <f t="shared" si="1"/>
        <v>2149</v>
      </c>
    </row>
    <row r="49" spans="1:4" x14ac:dyDescent="0.25">
      <c r="A49" s="6">
        <f t="shared" si="2"/>
        <v>46091</v>
      </c>
      <c r="B49" s="7">
        <v>2098</v>
      </c>
      <c r="C49" s="9">
        <f t="shared" si="0"/>
        <v>2108</v>
      </c>
      <c r="D49" s="10">
        <f t="shared" si="1"/>
        <v>2149</v>
      </c>
    </row>
    <row r="50" spans="1:4" x14ac:dyDescent="0.25">
      <c r="A50" s="6">
        <f t="shared" si="2"/>
        <v>46092</v>
      </c>
      <c r="B50" s="7">
        <v>2108</v>
      </c>
      <c r="C50" s="9">
        <f t="shared" si="0"/>
        <v>2108</v>
      </c>
      <c r="D50" s="10">
        <f t="shared" si="1"/>
        <v>2149</v>
      </c>
    </row>
    <row r="51" spans="1:4" x14ac:dyDescent="0.25">
      <c r="A51" s="6">
        <f t="shared" si="2"/>
        <v>46093</v>
      </c>
      <c r="B51" s="7">
        <v>2130</v>
      </c>
      <c r="C51" s="9">
        <f t="shared" si="0"/>
        <v>2108</v>
      </c>
      <c r="D51" s="10">
        <f t="shared" si="1"/>
        <v>2149</v>
      </c>
    </row>
    <row r="52" spans="1:4" x14ac:dyDescent="0.25">
      <c r="A52" s="6">
        <f t="shared" si="2"/>
        <v>46094</v>
      </c>
      <c r="B52" s="7">
        <v>2130</v>
      </c>
      <c r="C52" s="9">
        <f t="shared" si="0"/>
        <v>2108</v>
      </c>
      <c r="D52" s="10">
        <f t="shared" si="1"/>
        <v>2149</v>
      </c>
    </row>
    <row r="53" spans="1:4" x14ac:dyDescent="0.25">
      <c r="A53" s="6">
        <f t="shared" si="2"/>
        <v>46097</v>
      </c>
      <c r="B53" s="7">
        <v>2136</v>
      </c>
      <c r="C53" s="9">
        <f t="shared" si="0"/>
        <v>2108</v>
      </c>
      <c r="D53" s="10">
        <f t="shared" si="1"/>
        <v>2149</v>
      </c>
    </row>
    <row r="54" spans="1:4" x14ac:dyDescent="0.25">
      <c r="A54" s="6">
        <f t="shared" si="2"/>
        <v>46098</v>
      </c>
      <c r="B54" s="7">
        <v>2140</v>
      </c>
      <c r="C54" s="9">
        <f t="shared" si="0"/>
        <v>2108</v>
      </c>
      <c r="D54" s="10">
        <f t="shared" si="1"/>
        <v>2149</v>
      </c>
    </row>
    <row r="55" spans="1:4" x14ac:dyDescent="0.25">
      <c r="A55" s="6">
        <f t="shared" si="2"/>
        <v>46099</v>
      </c>
      <c r="B55" s="7">
        <v>2130</v>
      </c>
      <c r="C55" s="9">
        <f t="shared" si="0"/>
        <v>2108</v>
      </c>
      <c r="D55" s="10">
        <f t="shared" si="1"/>
        <v>2149</v>
      </c>
    </row>
    <row r="56" spans="1:4" x14ac:dyDescent="0.25">
      <c r="A56" s="6">
        <f t="shared" si="2"/>
        <v>46100</v>
      </c>
      <c r="B56" s="7">
        <v>2138</v>
      </c>
      <c r="C56" s="9">
        <f t="shared" si="0"/>
        <v>2108</v>
      </c>
      <c r="D56" s="10">
        <f t="shared" si="1"/>
        <v>2149</v>
      </c>
    </row>
    <row r="57" spans="1:4" x14ac:dyDescent="0.25">
      <c r="A57" s="6">
        <f t="shared" si="2"/>
        <v>46101</v>
      </c>
      <c r="B57" s="7">
        <v>2135</v>
      </c>
      <c r="C57" s="9">
        <f t="shared" si="0"/>
        <v>2108</v>
      </c>
      <c r="D57" s="10">
        <f t="shared" si="1"/>
        <v>2149</v>
      </c>
    </row>
    <row r="58" spans="1:4" x14ac:dyDescent="0.25">
      <c r="A58" s="6">
        <f t="shared" si="2"/>
        <v>46104</v>
      </c>
      <c r="B58" s="7">
        <v>2091</v>
      </c>
      <c r="C58" s="9">
        <f t="shared" si="0"/>
        <v>2108</v>
      </c>
      <c r="D58" s="10">
        <f t="shared" si="1"/>
        <v>2149</v>
      </c>
    </row>
    <row r="59" spans="1:4" x14ac:dyDescent="0.25">
      <c r="A59" s="6">
        <f t="shared" si="2"/>
        <v>46105</v>
      </c>
      <c r="B59" s="7">
        <v>2043</v>
      </c>
      <c r="C59" s="9">
        <f t="shared" si="0"/>
        <v>2108</v>
      </c>
      <c r="D59" s="10">
        <f t="shared" si="1"/>
        <v>2149</v>
      </c>
    </row>
    <row r="60" spans="1:4" x14ac:dyDescent="0.25">
      <c r="A60" s="6">
        <f t="shared" si="2"/>
        <v>46106</v>
      </c>
      <c r="B60" s="7">
        <v>2062</v>
      </c>
      <c r="C60" s="9">
        <f t="shared" si="0"/>
        <v>2108</v>
      </c>
      <c r="D60" s="10">
        <f t="shared" si="1"/>
        <v>2149</v>
      </c>
    </row>
    <row r="61" spans="1:4" x14ac:dyDescent="0.25">
      <c r="A61" s="6">
        <f t="shared" si="2"/>
        <v>46107</v>
      </c>
      <c r="B61" s="7">
        <v>2052</v>
      </c>
      <c r="C61" s="9">
        <f t="shared" si="0"/>
        <v>2108</v>
      </c>
      <c r="D61" s="10">
        <f t="shared" si="1"/>
        <v>2149</v>
      </c>
    </row>
    <row r="62" spans="1:4" x14ac:dyDescent="0.25">
      <c r="A62" s="6">
        <f t="shared" si="2"/>
        <v>46108</v>
      </c>
      <c r="B62" s="7">
        <v>2072</v>
      </c>
      <c r="C62" s="9">
        <f t="shared" si="0"/>
        <v>2108</v>
      </c>
      <c r="D62" s="10">
        <f t="shared" si="1"/>
        <v>2149</v>
      </c>
    </row>
    <row r="63" spans="1:4" x14ac:dyDescent="0.25">
      <c r="A63" s="6">
        <f t="shared" si="2"/>
        <v>46111</v>
      </c>
      <c r="B63" s="7">
        <v>2141</v>
      </c>
      <c r="C63" s="9">
        <f t="shared" si="0"/>
        <v>2108</v>
      </c>
      <c r="D63" s="10">
        <f t="shared" si="1"/>
        <v>2149</v>
      </c>
    </row>
    <row r="64" spans="1:4" x14ac:dyDescent="0.25">
      <c r="A64" s="6">
        <f t="shared" si="2"/>
        <v>46112</v>
      </c>
      <c r="B64" s="7">
        <v>2150</v>
      </c>
      <c r="C64" s="9">
        <f t="shared" si="0"/>
        <v>2108</v>
      </c>
      <c r="D64" s="10">
        <f t="shared" si="1"/>
        <v>2149</v>
      </c>
    </row>
    <row r="65" spans="1:4" x14ac:dyDescent="0.25">
      <c r="A65" s="6">
        <f t="shared" si="2"/>
        <v>46113</v>
      </c>
      <c r="B65" s="7">
        <v>2142</v>
      </c>
      <c r="C65" s="9">
        <f t="shared" si="0"/>
        <v>2108</v>
      </c>
      <c r="D65" s="10">
        <f t="shared" si="1"/>
        <v>2149</v>
      </c>
    </row>
    <row r="66" spans="1:4" x14ac:dyDescent="0.25">
      <c r="A66" s="6">
        <f t="shared" si="2"/>
        <v>46114</v>
      </c>
      <c r="B66" s="7">
        <v>2116</v>
      </c>
      <c r="C66" s="9">
        <f t="shared" si="0"/>
        <v>2108</v>
      </c>
      <c r="D66" s="10">
        <f t="shared" si="1"/>
        <v>2149</v>
      </c>
    </row>
    <row r="67" spans="1:4" x14ac:dyDescent="0.25">
      <c r="A67" s="6">
        <f t="shared" si="2"/>
        <v>46115</v>
      </c>
      <c r="B67" s="7">
        <v>2140</v>
      </c>
      <c r="C67" s="9">
        <f t="shared" ref="C67:C130" si="3">PERCENTILE(B:B,0.25)</f>
        <v>2108</v>
      </c>
      <c r="D67" s="10">
        <f t="shared" ref="D67:D130" si="4">PERCENTILE(B:B,0.75)</f>
        <v>2149</v>
      </c>
    </row>
    <row r="68" spans="1:4" x14ac:dyDescent="0.25">
      <c r="A68" s="6">
        <f t="shared" ref="A68:A131" si="5">WORKDAY(A67,1)</f>
        <v>46118</v>
      </c>
      <c r="B68" s="7">
        <v>2125</v>
      </c>
      <c r="C68" s="9">
        <f t="shared" si="3"/>
        <v>2108</v>
      </c>
      <c r="D68" s="10">
        <f t="shared" si="4"/>
        <v>2149</v>
      </c>
    </row>
    <row r="69" spans="1:4" x14ac:dyDescent="0.25">
      <c r="A69" s="6">
        <f t="shared" si="5"/>
        <v>46119</v>
      </c>
      <c r="B69" s="7">
        <v>2128</v>
      </c>
      <c r="C69" s="9">
        <f t="shared" si="3"/>
        <v>2108</v>
      </c>
      <c r="D69" s="10">
        <f t="shared" si="4"/>
        <v>2149</v>
      </c>
    </row>
    <row r="70" spans="1:4" x14ac:dyDescent="0.25">
      <c r="A70" s="6">
        <f t="shared" si="5"/>
        <v>46120</v>
      </c>
      <c r="B70" s="7">
        <v>2135</v>
      </c>
      <c r="C70" s="9">
        <f t="shared" si="3"/>
        <v>2108</v>
      </c>
      <c r="D70" s="10">
        <f t="shared" si="4"/>
        <v>2149</v>
      </c>
    </row>
    <row r="71" spans="1:4" x14ac:dyDescent="0.25">
      <c r="A71" s="6">
        <f t="shared" si="5"/>
        <v>46121</v>
      </c>
      <c r="B71" s="7">
        <v>2141</v>
      </c>
      <c r="C71" s="9">
        <f t="shared" si="3"/>
        <v>2108</v>
      </c>
      <c r="D71" s="10">
        <f t="shared" si="4"/>
        <v>2149</v>
      </c>
    </row>
    <row r="72" spans="1:4" x14ac:dyDescent="0.25">
      <c r="A72" s="6">
        <f t="shared" si="5"/>
        <v>46122</v>
      </c>
      <c r="B72" s="7">
        <v>2141</v>
      </c>
      <c r="C72" s="9">
        <f t="shared" si="3"/>
        <v>2108</v>
      </c>
      <c r="D72" s="10">
        <f t="shared" si="4"/>
        <v>2149</v>
      </c>
    </row>
    <row r="73" spans="1:4" x14ac:dyDescent="0.25">
      <c r="A73" s="6">
        <f t="shared" si="5"/>
        <v>46125</v>
      </c>
      <c r="B73" s="7">
        <v>2162</v>
      </c>
      <c r="C73" s="9">
        <f t="shared" si="3"/>
        <v>2108</v>
      </c>
      <c r="D73" s="10">
        <f t="shared" si="4"/>
        <v>2149</v>
      </c>
    </row>
    <row r="74" spans="1:4" x14ac:dyDescent="0.25">
      <c r="A74" s="6">
        <f t="shared" si="5"/>
        <v>46126</v>
      </c>
      <c r="B74" s="7">
        <v>2125</v>
      </c>
      <c r="C74" s="9">
        <f t="shared" si="3"/>
        <v>2108</v>
      </c>
      <c r="D74" s="10">
        <f t="shared" si="4"/>
        <v>2149</v>
      </c>
    </row>
    <row r="75" spans="1:4" x14ac:dyDescent="0.25">
      <c r="A75" s="6">
        <f t="shared" si="5"/>
        <v>46127</v>
      </c>
      <c r="B75" s="7">
        <v>2162</v>
      </c>
      <c r="C75" s="9">
        <f t="shared" si="3"/>
        <v>2108</v>
      </c>
      <c r="D75" s="10">
        <f t="shared" si="4"/>
        <v>2149</v>
      </c>
    </row>
    <row r="76" spans="1:4" x14ac:dyDescent="0.25">
      <c r="A76" s="6">
        <f t="shared" si="5"/>
        <v>46128</v>
      </c>
      <c r="B76" s="7">
        <v>2155</v>
      </c>
      <c r="C76" s="9">
        <f t="shared" si="3"/>
        <v>2108</v>
      </c>
      <c r="D76" s="10">
        <f t="shared" si="4"/>
        <v>2149</v>
      </c>
    </row>
    <row r="77" spans="1:4" x14ac:dyDescent="0.25">
      <c r="A77" s="6">
        <f t="shared" si="5"/>
        <v>46129</v>
      </c>
      <c r="B77" s="7">
        <v>2128</v>
      </c>
      <c r="C77" s="9">
        <f t="shared" si="3"/>
        <v>2108</v>
      </c>
      <c r="D77" s="10">
        <f t="shared" si="4"/>
        <v>2149</v>
      </c>
    </row>
    <row r="78" spans="1:4" x14ac:dyDescent="0.25">
      <c r="A78" s="6">
        <f t="shared" si="5"/>
        <v>46132</v>
      </c>
      <c r="B78" s="7">
        <v>2180</v>
      </c>
      <c r="C78" s="9">
        <f t="shared" si="3"/>
        <v>2108</v>
      </c>
      <c r="D78" s="10">
        <f t="shared" si="4"/>
        <v>2149</v>
      </c>
    </row>
    <row r="79" spans="1:4" x14ac:dyDescent="0.25">
      <c r="A79" s="6">
        <f t="shared" si="5"/>
        <v>46133</v>
      </c>
      <c r="B79" s="7">
        <v>2148</v>
      </c>
      <c r="C79" s="9">
        <f t="shared" si="3"/>
        <v>2108</v>
      </c>
      <c r="D79" s="10">
        <f t="shared" si="4"/>
        <v>2149</v>
      </c>
    </row>
    <row r="80" spans="1:4" x14ac:dyDescent="0.25">
      <c r="A80" s="6">
        <f t="shared" si="5"/>
        <v>46134</v>
      </c>
      <c r="B80" s="7">
        <v>2157</v>
      </c>
      <c r="C80" s="9">
        <f t="shared" si="3"/>
        <v>2108</v>
      </c>
      <c r="D80" s="10">
        <f t="shared" si="4"/>
        <v>2149</v>
      </c>
    </row>
    <row r="81" spans="1:4" x14ac:dyDescent="0.25">
      <c r="A81" s="6">
        <f t="shared" si="5"/>
        <v>46135</v>
      </c>
      <c r="B81" s="7">
        <v>2168</v>
      </c>
      <c r="C81" s="9">
        <f t="shared" si="3"/>
        <v>2108</v>
      </c>
      <c r="D81" s="10">
        <f t="shared" si="4"/>
        <v>2149</v>
      </c>
    </row>
    <row r="82" spans="1:4" x14ac:dyDescent="0.25">
      <c r="A82" s="6">
        <f t="shared" si="5"/>
        <v>46136</v>
      </c>
      <c r="B82" s="7">
        <v>2159</v>
      </c>
      <c r="C82" s="9">
        <f t="shared" si="3"/>
        <v>2108</v>
      </c>
      <c r="D82" s="10">
        <f t="shared" si="4"/>
        <v>2149</v>
      </c>
    </row>
    <row r="83" spans="1:4" x14ac:dyDescent="0.25">
      <c r="A83" s="6">
        <f t="shared" si="5"/>
        <v>46139</v>
      </c>
      <c r="B83" s="7">
        <v>2165</v>
      </c>
      <c r="C83" s="9">
        <f t="shared" si="3"/>
        <v>2108</v>
      </c>
      <c r="D83" s="10">
        <f t="shared" si="4"/>
        <v>2149</v>
      </c>
    </row>
    <row r="84" spans="1:4" x14ac:dyDescent="0.25">
      <c r="A84" s="6">
        <f t="shared" si="5"/>
        <v>46140</v>
      </c>
      <c r="B84" s="7">
        <v>2165</v>
      </c>
      <c r="C84" s="9">
        <f t="shared" si="3"/>
        <v>2108</v>
      </c>
      <c r="D84" s="10">
        <f t="shared" si="4"/>
        <v>2149</v>
      </c>
    </row>
    <row r="85" spans="1:4" x14ac:dyDescent="0.25">
      <c r="A85" s="6">
        <f t="shared" si="5"/>
        <v>46141</v>
      </c>
      <c r="B85" s="7">
        <v>2164</v>
      </c>
      <c r="C85" s="9">
        <f t="shared" si="3"/>
        <v>2108</v>
      </c>
      <c r="D85" s="10">
        <f t="shared" si="4"/>
        <v>2149</v>
      </c>
    </row>
    <row r="86" spans="1:4" x14ac:dyDescent="0.25">
      <c r="A86" s="6">
        <f t="shared" si="5"/>
        <v>46142</v>
      </c>
      <c r="B86" s="7">
        <v>2134</v>
      </c>
      <c r="C86" s="9">
        <f t="shared" si="3"/>
        <v>2108</v>
      </c>
      <c r="D86" s="10">
        <f t="shared" si="4"/>
        <v>2149</v>
      </c>
    </row>
    <row r="87" spans="1:4" x14ac:dyDescent="0.25">
      <c r="A87" s="6">
        <f t="shared" si="5"/>
        <v>46143</v>
      </c>
      <c r="B87" s="7">
        <v>2160</v>
      </c>
      <c r="C87" s="9">
        <f t="shared" si="3"/>
        <v>2108</v>
      </c>
      <c r="D87" s="10">
        <f t="shared" si="4"/>
        <v>2149</v>
      </c>
    </row>
    <row r="88" spans="1:4" x14ac:dyDescent="0.25">
      <c r="A88" s="6">
        <f t="shared" si="5"/>
        <v>46146</v>
      </c>
      <c r="B88" s="7">
        <v>2074</v>
      </c>
      <c r="C88" s="9">
        <f t="shared" si="3"/>
        <v>2108</v>
      </c>
      <c r="D88" s="10">
        <f t="shared" si="4"/>
        <v>2149</v>
      </c>
    </row>
    <row r="89" spans="1:4" x14ac:dyDescent="0.25">
      <c r="A89" s="6">
        <f t="shared" si="5"/>
        <v>46147</v>
      </c>
      <c r="B89" s="7">
        <v>2136</v>
      </c>
      <c r="C89" s="9">
        <f t="shared" si="3"/>
        <v>2108</v>
      </c>
      <c r="D89" s="10">
        <f t="shared" si="4"/>
        <v>2149</v>
      </c>
    </row>
    <row r="90" spans="1:4" x14ac:dyDescent="0.25">
      <c r="A90" s="6">
        <f t="shared" si="5"/>
        <v>46148</v>
      </c>
      <c r="B90" s="7">
        <v>2160</v>
      </c>
      <c r="C90" s="9">
        <f t="shared" si="3"/>
        <v>2108</v>
      </c>
      <c r="D90" s="10">
        <f t="shared" si="4"/>
        <v>2149</v>
      </c>
    </row>
    <row r="91" spans="1:4" x14ac:dyDescent="0.25">
      <c r="A91" s="6">
        <f t="shared" si="5"/>
        <v>46149</v>
      </c>
      <c r="B91" s="7">
        <v>2152</v>
      </c>
      <c r="C91" s="9">
        <f t="shared" si="3"/>
        <v>2108</v>
      </c>
      <c r="D91" s="10">
        <f t="shared" si="4"/>
        <v>2149</v>
      </c>
    </row>
    <row r="92" spans="1:4" x14ac:dyDescent="0.25">
      <c r="A92" s="6">
        <f t="shared" si="5"/>
        <v>46150</v>
      </c>
      <c r="B92" s="7">
        <v>2148</v>
      </c>
      <c r="C92" s="9">
        <f t="shared" si="3"/>
        <v>2108</v>
      </c>
      <c r="D92" s="10">
        <f t="shared" si="4"/>
        <v>2149</v>
      </c>
    </row>
    <row r="93" spans="1:4" x14ac:dyDescent="0.25">
      <c r="A93" s="6">
        <f t="shared" si="5"/>
        <v>46153</v>
      </c>
      <c r="B93" s="7">
        <v>2121</v>
      </c>
      <c r="C93" s="9">
        <f t="shared" si="3"/>
        <v>2108</v>
      </c>
      <c r="D93" s="10">
        <f t="shared" si="4"/>
        <v>2149</v>
      </c>
    </row>
    <row r="94" spans="1:4" x14ac:dyDescent="0.25">
      <c r="A94" s="6">
        <f t="shared" si="5"/>
        <v>46154</v>
      </c>
      <c r="B94" s="7">
        <v>2060</v>
      </c>
      <c r="C94" s="9">
        <f t="shared" si="3"/>
        <v>2108</v>
      </c>
      <c r="D94" s="10">
        <f t="shared" si="4"/>
        <v>2149</v>
      </c>
    </row>
    <row r="95" spans="1:4" x14ac:dyDescent="0.25">
      <c r="A95" s="6">
        <f t="shared" si="5"/>
        <v>46155</v>
      </c>
      <c r="B95" s="7">
        <v>2109</v>
      </c>
      <c r="C95" s="9">
        <f t="shared" si="3"/>
        <v>2108</v>
      </c>
      <c r="D95" s="10">
        <f t="shared" si="4"/>
        <v>2149</v>
      </c>
    </row>
    <row r="96" spans="1:4" x14ac:dyDescent="0.25">
      <c r="A96" s="6">
        <f t="shared" si="5"/>
        <v>46156</v>
      </c>
      <c r="B96" s="7">
        <v>2061</v>
      </c>
      <c r="C96" s="9">
        <f t="shared" si="3"/>
        <v>2108</v>
      </c>
      <c r="D96" s="10">
        <f t="shared" si="4"/>
        <v>2149</v>
      </c>
    </row>
    <row r="97" spans="1:4" x14ac:dyDescent="0.25">
      <c r="A97" s="6">
        <f t="shared" si="5"/>
        <v>46157</v>
      </c>
      <c r="B97" s="7">
        <v>2062</v>
      </c>
      <c r="C97" s="9">
        <f t="shared" si="3"/>
        <v>2108</v>
      </c>
      <c r="D97" s="10">
        <f t="shared" si="4"/>
        <v>2149</v>
      </c>
    </row>
    <row r="98" spans="1:4" x14ac:dyDescent="0.25">
      <c r="A98" s="6">
        <f t="shared" si="5"/>
        <v>46160</v>
      </c>
      <c r="B98" s="7">
        <v>2162</v>
      </c>
      <c r="C98" s="9">
        <f t="shared" si="3"/>
        <v>2108</v>
      </c>
      <c r="D98" s="10">
        <f t="shared" si="4"/>
        <v>2149</v>
      </c>
    </row>
    <row r="99" spans="1:4" x14ac:dyDescent="0.25">
      <c r="A99" s="6">
        <f t="shared" si="5"/>
        <v>46161</v>
      </c>
      <c r="B99" s="7">
        <v>2178</v>
      </c>
      <c r="C99" s="9">
        <f t="shared" si="3"/>
        <v>2108</v>
      </c>
      <c r="D99" s="10">
        <f t="shared" si="4"/>
        <v>2149</v>
      </c>
    </row>
    <row r="100" spans="1:4" x14ac:dyDescent="0.25">
      <c r="A100" s="6">
        <f t="shared" si="5"/>
        <v>46162</v>
      </c>
      <c r="B100" s="7">
        <v>2148</v>
      </c>
      <c r="C100" s="9">
        <f t="shared" si="3"/>
        <v>2108</v>
      </c>
      <c r="D100" s="10">
        <f t="shared" si="4"/>
        <v>2149</v>
      </c>
    </row>
    <row r="101" spans="1:4" x14ac:dyDescent="0.25">
      <c r="A101" s="6">
        <f t="shared" si="5"/>
        <v>46163</v>
      </c>
      <c r="B101" s="7">
        <v>2194</v>
      </c>
      <c r="C101" s="9">
        <f t="shared" si="3"/>
        <v>2108</v>
      </c>
      <c r="D101" s="10">
        <f t="shared" si="4"/>
        <v>2149</v>
      </c>
    </row>
    <row r="102" spans="1:4" x14ac:dyDescent="0.25">
      <c r="A102" s="6">
        <f t="shared" si="5"/>
        <v>46164</v>
      </c>
      <c r="B102" s="7">
        <v>2157</v>
      </c>
      <c r="C102" s="9">
        <f t="shared" si="3"/>
        <v>2108</v>
      </c>
      <c r="D102" s="10">
        <f t="shared" si="4"/>
        <v>2149</v>
      </c>
    </row>
    <row r="103" spans="1:4" x14ac:dyDescent="0.25">
      <c r="A103" s="6">
        <f t="shared" si="5"/>
        <v>46167</v>
      </c>
      <c r="B103" s="7">
        <v>2119</v>
      </c>
      <c r="C103" s="9">
        <f t="shared" si="3"/>
        <v>2108</v>
      </c>
      <c r="D103" s="10">
        <f t="shared" si="4"/>
        <v>2149</v>
      </c>
    </row>
    <row r="104" spans="1:4" x14ac:dyDescent="0.25">
      <c r="A104" s="6">
        <f t="shared" si="5"/>
        <v>46168</v>
      </c>
      <c r="B104" s="7">
        <v>2097</v>
      </c>
      <c r="C104" s="9">
        <f t="shared" si="3"/>
        <v>2108</v>
      </c>
      <c r="D104" s="10">
        <f t="shared" si="4"/>
        <v>2149</v>
      </c>
    </row>
    <row r="105" spans="1:4" x14ac:dyDescent="0.25">
      <c r="A105" s="6">
        <f t="shared" si="5"/>
        <v>46169</v>
      </c>
      <c r="B105" s="7">
        <v>2140</v>
      </c>
      <c r="C105" s="9">
        <f t="shared" si="3"/>
        <v>2108</v>
      </c>
      <c r="D105" s="10">
        <f t="shared" si="4"/>
        <v>2149</v>
      </c>
    </row>
    <row r="106" spans="1:4" x14ac:dyDescent="0.25">
      <c r="A106" s="6">
        <f t="shared" si="5"/>
        <v>46170</v>
      </c>
      <c r="B106" s="7">
        <v>2130</v>
      </c>
      <c r="C106" s="9">
        <f t="shared" si="3"/>
        <v>2108</v>
      </c>
      <c r="D106" s="10">
        <f t="shared" si="4"/>
        <v>2149</v>
      </c>
    </row>
    <row r="107" spans="1:4" x14ac:dyDescent="0.25">
      <c r="A107" s="6">
        <f t="shared" si="5"/>
        <v>46171</v>
      </c>
      <c r="B107" s="7">
        <v>2168</v>
      </c>
      <c r="C107" s="9">
        <f t="shared" si="3"/>
        <v>2108</v>
      </c>
      <c r="D107" s="10">
        <f t="shared" si="4"/>
        <v>2149</v>
      </c>
    </row>
    <row r="108" spans="1:4" x14ac:dyDescent="0.25">
      <c r="A108" s="6">
        <f t="shared" si="5"/>
        <v>46174</v>
      </c>
      <c r="B108" s="7">
        <v>2158</v>
      </c>
      <c r="C108" s="9">
        <f t="shared" si="3"/>
        <v>2108</v>
      </c>
      <c r="D108" s="10">
        <f t="shared" si="4"/>
        <v>2149</v>
      </c>
    </row>
    <row r="109" spans="1:4" x14ac:dyDescent="0.25">
      <c r="A109" s="6">
        <f t="shared" si="5"/>
        <v>46175</v>
      </c>
      <c r="B109" s="7">
        <v>2133</v>
      </c>
      <c r="C109" s="9">
        <f t="shared" si="3"/>
        <v>2108</v>
      </c>
      <c r="D109" s="10">
        <f t="shared" si="4"/>
        <v>2149</v>
      </c>
    </row>
    <row r="110" spans="1:4" x14ac:dyDescent="0.25">
      <c r="A110" s="6">
        <f t="shared" si="5"/>
        <v>46176</v>
      </c>
      <c r="B110" s="7">
        <v>2127</v>
      </c>
      <c r="C110" s="9">
        <f t="shared" si="3"/>
        <v>2108</v>
      </c>
      <c r="D110" s="10">
        <f t="shared" si="4"/>
        <v>2149</v>
      </c>
    </row>
    <row r="111" spans="1:4" x14ac:dyDescent="0.25">
      <c r="A111" s="6">
        <f t="shared" si="5"/>
        <v>46177</v>
      </c>
      <c r="B111" s="7">
        <v>2140</v>
      </c>
      <c r="C111" s="9">
        <f t="shared" si="3"/>
        <v>2108</v>
      </c>
      <c r="D111" s="10">
        <f t="shared" si="4"/>
        <v>2149</v>
      </c>
    </row>
    <row r="112" spans="1:4" x14ac:dyDescent="0.25">
      <c r="A112" s="6">
        <f t="shared" si="5"/>
        <v>46178</v>
      </c>
      <c r="B112" s="7">
        <v>2133</v>
      </c>
      <c r="C112" s="9">
        <f t="shared" si="3"/>
        <v>2108</v>
      </c>
      <c r="D112" s="10">
        <f t="shared" si="4"/>
        <v>2149</v>
      </c>
    </row>
    <row r="113" spans="1:4" x14ac:dyDescent="0.25">
      <c r="A113" s="6">
        <f t="shared" si="5"/>
        <v>46181</v>
      </c>
      <c r="B113" s="7">
        <v>2138</v>
      </c>
      <c r="C113" s="9">
        <f t="shared" si="3"/>
        <v>2108</v>
      </c>
      <c r="D113" s="10">
        <f t="shared" si="4"/>
        <v>2149</v>
      </c>
    </row>
    <row r="114" spans="1:4" x14ac:dyDescent="0.25">
      <c r="A114" s="6">
        <f t="shared" si="5"/>
        <v>46182</v>
      </c>
      <c r="B114" s="7">
        <v>2141</v>
      </c>
      <c r="C114" s="9">
        <f t="shared" si="3"/>
        <v>2108</v>
      </c>
      <c r="D114" s="10">
        <f t="shared" si="4"/>
        <v>2149</v>
      </c>
    </row>
    <row r="115" spans="1:4" x14ac:dyDescent="0.25">
      <c r="A115" s="6">
        <f t="shared" si="5"/>
        <v>46183</v>
      </c>
      <c r="B115" s="7">
        <v>2143</v>
      </c>
      <c r="C115" s="9">
        <f t="shared" si="3"/>
        <v>2108</v>
      </c>
      <c r="D115" s="10">
        <f t="shared" si="4"/>
        <v>2149</v>
      </c>
    </row>
    <row r="116" spans="1:4" x14ac:dyDescent="0.25">
      <c r="A116" s="6">
        <f t="shared" si="5"/>
        <v>46184</v>
      </c>
      <c r="B116" s="7">
        <v>2135</v>
      </c>
      <c r="C116" s="9">
        <f t="shared" si="3"/>
        <v>2108</v>
      </c>
      <c r="D116" s="10">
        <f t="shared" si="4"/>
        <v>2149</v>
      </c>
    </row>
    <row r="117" spans="1:4" x14ac:dyDescent="0.25">
      <c r="A117" s="6">
        <f t="shared" si="5"/>
        <v>46185</v>
      </c>
      <c r="B117" s="7">
        <v>2145</v>
      </c>
      <c r="C117" s="9">
        <f t="shared" si="3"/>
        <v>2108</v>
      </c>
      <c r="D117" s="10">
        <f t="shared" si="4"/>
        <v>2149</v>
      </c>
    </row>
    <row r="118" spans="1:4" x14ac:dyDescent="0.25">
      <c r="A118" s="6">
        <f t="shared" si="5"/>
        <v>46188</v>
      </c>
      <c r="B118" s="7">
        <v>2121</v>
      </c>
      <c r="C118" s="9">
        <f t="shared" si="3"/>
        <v>2108</v>
      </c>
      <c r="D118" s="10">
        <f t="shared" si="4"/>
        <v>2149</v>
      </c>
    </row>
    <row r="119" spans="1:4" x14ac:dyDescent="0.25">
      <c r="A119" s="6">
        <f t="shared" si="5"/>
        <v>46189</v>
      </c>
      <c r="B119" s="7">
        <v>2053</v>
      </c>
      <c r="C119" s="9">
        <f t="shared" si="3"/>
        <v>2108</v>
      </c>
      <c r="D119" s="10">
        <f t="shared" si="4"/>
        <v>2149</v>
      </c>
    </row>
    <row r="120" spans="1:4" x14ac:dyDescent="0.25">
      <c r="A120" s="6">
        <f t="shared" si="5"/>
        <v>46190</v>
      </c>
      <c r="B120" s="7">
        <v>2024</v>
      </c>
      <c r="C120" s="9">
        <f t="shared" si="3"/>
        <v>2108</v>
      </c>
      <c r="D120" s="10">
        <f t="shared" si="4"/>
        <v>2149</v>
      </c>
    </row>
    <row r="121" spans="1:4" x14ac:dyDescent="0.25">
      <c r="A121" s="6">
        <f t="shared" si="5"/>
        <v>46191</v>
      </c>
      <c r="B121" s="7">
        <v>2145</v>
      </c>
      <c r="C121" s="9">
        <f t="shared" si="3"/>
        <v>2108</v>
      </c>
      <c r="D121" s="10">
        <f t="shared" si="4"/>
        <v>2149</v>
      </c>
    </row>
    <row r="122" spans="1:4" x14ac:dyDescent="0.25">
      <c r="A122" s="6">
        <f t="shared" si="5"/>
        <v>46192</v>
      </c>
      <c r="B122" s="7">
        <v>2026</v>
      </c>
      <c r="C122" s="9">
        <f t="shared" si="3"/>
        <v>2108</v>
      </c>
      <c r="D122" s="10">
        <f t="shared" si="4"/>
        <v>2149</v>
      </c>
    </row>
    <row r="123" spans="1:4" x14ac:dyDescent="0.25">
      <c r="A123" s="6">
        <f t="shared" si="5"/>
        <v>46195</v>
      </c>
      <c r="B123" s="7">
        <v>2145</v>
      </c>
      <c r="C123" s="9">
        <f t="shared" si="3"/>
        <v>2108</v>
      </c>
      <c r="D123" s="10">
        <f t="shared" si="4"/>
        <v>2149</v>
      </c>
    </row>
    <row r="124" spans="1:4" x14ac:dyDescent="0.25">
      <c r="A124" s="6">
        <f t="shared" si="5"/>
        <v>46196</v>
      </c>
      <c r="B124" s="7">
        <v>1990</v>
      </c>
      <c r="C124" s="9">
        <f t="shared" si="3"/>
        <v>2108</v>
      </c>
      <c r="D124" s="10">
        <f t="shared" si="4"/>
        <v>2149</v>
      </c>
    </row>
    <row r="125" spans="1:4" x14ac:dyDescent="0.25">
      <c r="A125" s="6">
        <f t="shared" si="5"/>
        <v>46197</v>
      </c>
      <c r="B125" s="7">
        <v>2001</v>
      </c>
      <c r="C125" s="9">
        <f t="shared" si="3"/>
        <v>2108</v>
      </c>
      <c r="D125" s="10">
        <f t="shared" si="4"/>
        <v>2149</v>
      </c>
    </row>
    <row r="126" spans="1:4" x14ac:dyDescent="0.25">
      <c r="A126" s="6">
        <f t="shared" si="5"/>
        <v>46198</v>
      </c>
      <c r="B126" s="7">
        <v>2002</v>
      </c>
      <c r="C126" s="9">
        <f t="shared" si="3"/>
        <v>2108</v>
      </c>
      <c r="D126" s="10">
        <f t="shared" si="4"/>
        <v>2149</v>
      </c>
    </row>
    <row r="127" spans="1:4" x14ac:dyDescent="0.25">
      <c r="A127" s="6">
        <f t="shared" si="5"/>
        <v>46199</v>
      </c>
      <c r="B127" s="7">
        <v>2015</v>
      </c>
      <c r="C127" s="9">
        <f t="shared" si="3"/>
        <v>2108</v>
      </c>
      <c r="D127" s="10">
        <f t="shared" si="4"/>
        <v>2149</v>
      </c>
    </row>
    <row r="128" spans="1:4" x14ac:dyDescent="0.25">
      <c r="A128" s="6">
        <f t="shared" si="5"/>
        <v>46202</v>
      </c>
      <c r="B128" s="7">
        <v>2127</v>
      </c>
      <c r="C128" s="9">
        <f t="shared" si="3"/>
        <v>2108</v>
      </c>
      <c r="D128" s="10">
        <f t="shared" si="4"/>
        <v>2149</v>
      </c>
    </row>
    <row r="129" spans="1:4" x14ac:dyDescent="0.25">
      <c r="A129" s="6">
        <f t="shared" si="5"/>
        <v>46203</v>
      </c>
      <c r="B129" s="7">
        <v>2106</v>
      </c>
      <c r="C129" s="9">
        <f t="shared" si="3"/>
        <v>2108</v>
      </c>
      <c r="D129" s="10">
        <f t="shared" si="4"/>
        <v>2149</v>
      </c>
    </row>
    <row r="130" spans="1:4" x14ac:dyDescent="0.25">
      <c r="A130" s="6">
        <f t="shared" si="5"/>
        <v>46204</v>
      </c>
      <c r="B130" s="7">
        <v>2114</v>
      </c>
      <c r="C130" s="9">
        <f t="shared" si="3"/>
        <v>2108</v>
      </c>
      <c r="D130" s="10">
        <f t="shared" si="4"/>
        <v>2149</v>
      </c>
    </row>
    <row r="131" spans="1:4" x14ac:dyDescent="0.25">
      <c r="A131" s="6">
        <f t="shared" si="5"/>
        <v>46205</v>
      </c>
      <c r="B131" s="7">
        <v>2015</v>
      </c>
      <c r="C131" s="9">
        <f t="shared" ref="C131:C194" si="6">PERCENTILE(B:B,0.25)</f>
        <v>2108</v>
      </c>
      <c r="D131" s="10">
        <f t="shared" ref="D131:D194" si="7">PERCENTILE(B:B,0.75)</f>
        <v>2149</v>
      </c>
    </row>
    <row r="132" spans="1:4" x14ac:dyDescent="0.25">
      <c r="A132" s="6">
        <f t="shared" ref="A132:A195" si="8">WORKDAY(A131,1)</f>
        <v>46206</v>
      </c>
      <c r="B132" s="7">
        <v>2020</v>
      </c>
      <c r="C132" s="9">
        <f t="shared" si="6"/>
        <v>2108</v>
      </c>
      <c r="D132" s="10">
        <f t="shared" si="7"/>
        <v>2149</v>
      </c>
    </row>
    <row r="133" spans="1:4" x14ac:dyDescent="0.25">
      <c r="A133" s="6">
        <f t="shared" si="8"/>
        <v>46209</v>
      </c>
      <c r="B133" s="7">
        <v>2022</v>
      </c>
      <c r="C133" s="9">
        <f t="shared" si="6"/>
        <v>2108</v>
      </c>
      <c r="D133" s="10">
        <f t="shared" si="7"/>
        <v>2149</v>
      </c>
    </row>
    <row r="134" spans="1:4" x14ac:dyDescent="0.25">
      <c r="A134" s="6">
        <f t="shared" si="8"/>
        <v>46210</v>
      </c>
      <c r="B134" s="7">
        <v>2107</v>
      </c>
      <c r="C134" s="9">
        <f t="shared" si="6"/>
        <v>2108</v>
      </c>
      <c r="D134" s="10">
        <f t="shared" si="7"/>
        <v>2149</v>
      </c>
    </row>
    <row r="135" spans="1:4" x14ac:dyDescent="0.25">
      <c r="A135" s="6">
        <f t="shared" si="8"/>
        <v>46211</v>
      </c>
      <c r="B135" s="7">
        <v>2144</v>
      </c>
      <c r="C135" s="9">
        <f t="shared" si="6"/>
        <v>2108</v>
      </c>
      <c r="D135" s="10">
        <f t="shared" si="7"/>
        <v>2149</v>
      </c>
    </row>
    <row r="136" spans="1:4" x14ac:dyDescent="0.25">
      <c r="A136" s="6">
        <f t="shared" si="8"/>
        <v>46212</v>
      </c>
      <c r="B136" s="7">
        <v>2147</v>
      </c>
      <c r="C136" s="9">
        <f t="shared" si="6"/>
        <v>2108</v>
      </c>
      <c r="D136" s="10">
        <f t="shared" si="7"/>
        <v>2149</v>
      </c>
    </row>
    <row r="137" spans="1:4" x14ac:dyDescent="0.25">
      <c r="A137" s="6">
        <f t="shared" si="8"/>
        <v>46213</v>
      </c>
      <c r="B137" s="7">
        <v>2152</v>
      </c>
      <c r="C137" s="9">
        <f t="shared" si="6"/>
        <v>2108</v>
      </c>
      <c r="D137" s="10">
        <f t="shared" si="7"/>
        <v>2149</v>
      </c>
    </row>
    <row r="138" spans="1:4" x14ac:dyDescent="0.25">
      <c r="A138" s="6">
        <f t="shared" si="8"/>
        <v>46216</v>
      </c>
      <c r="B138" s="7">
        <v>2140</v>
      </c>
      <c r="C138" s="9">
        <f t="shared" si="6"/>
        <v>2108</v>
      </c>
      <c r="D138" s="10">
        <f t="shared" si="7"/>
        <v>2149</v>
      </c>
    </row>
    <row r="139" spans="1:4" x14ac:dyDescent="0.25">
      <c r="A139" s="6">
        <f t="shared" si="8"/>
        <v>46217</v>
      </c>
      <c r="B139" s="7">
        <v>2141</v>
      </c>
      <c r="C139" s="9">
        <f t="shared" si="6"/>
        <v>2108</v>
      </c>
      <c r="D139" s="10">
        <f t="shared" si="7"/>
        <v>2149</v>
      </c>
    </row>
    <row r="140" spans="1:4" x14ac:dyDescent="0.25">
      <c r="A140" s="6">
        <f t="shared" si="8"/>
        <v>46218</v>
      </c>
      <c r="B140" s="7">
        <v>2169</v>
      </c>
      <c r="C140" s="9">
        <f t="shared" si="6"/>
        <v>2108</v>
      </c>
      <c r="D140" s="10">
        <f t="shared" si="7"/>
        <v>2149</v>
      </c>
    </row>
    <row r="141" spans="1:4" x14ac:dyDescent="0.25">
      <c r="A141" s="6">
        <f t="shared" si="8"/>
        <v>46219</v>
      </c>
      <c r="B141" s="7">
        <v>2156</v>
      </c>
      <c r="C141" s="9">
        <f t="shared" si="6"/>
        <v>2108</v>
      </c>
      <c r="D141" s="10">
        <f t="shared" si="7"/>
        <v>2149</v>
      </c>
    </row>
    <row r="142" spans="1:4" x14ac:dyDescent="0.25">
      <c r="A142" s="6">
        <f t="shared" si="8"/>
        <v>46220</v>
      </c>
      <c r="B142" s="7">
        <v>2160</v>
      </c>
      <c r="C142" s="9">
        <f t="shared" si="6"/>
        <v>2108</v>
      </c>
      <c r="D142" s="10">
        <f t="shared" si="7"/>
        <v>2149</v>
      </c>
    </row>
    <row r="143" spans="1:4" x14ac:dyDescent="0.25">
      <c r="A143" s="6">
        <f t="shared" si="8"/>
        <v>46223</v>
      </c>
      <c r="B143" s="7">
        <v>2153</v>
      </c>
      <c r="C143" s="9">
        <f t="shared" si="6"/>
        <v>2108</v>
      </c>
      <c r="D143" s="10">
        <f t="shared" si="7"/>
        <v>2149</v>
      </c>
    </row>
    <row r="144" spans="1:4" x14ac:dyDescent="0.25">
      <c r="A144" s="6">
        <f t="shared" si="8"/>
        <v>46224</v>
      </c>
      <c r="B144" s="7">
        <v>2167</v>
      </c>
      <c r="C144" s="9">
        <f t="shared" si="6"/>
        <v>2108</v>
      </c>
      <c r="D144" s="10">
        <f t="shared" si="7"/>
        <v>2149</v>
      </c>
    </row>
    <row r="145" spans="1:4" x14ac:dyDescent="0.25">
      <c r="A145" s="6">
        <f t="shared" si="8"/>
        <v>46225</v>
      </c>
      <c r="B145" s="7">
        <v>2149</v>
      </c>
      <c r="C145" s="9">
        <f t="shared" si="6"/>
        <v>2108</v>
      </c>
      <c r="D145" s="10">
        <f t="shared" si="7"/>
        <v>2149</v>
      </c>
    </row>
    <row r="146" spans="1:4" x14ac:dyDescent="0.25">
      <c r="A146" s="6">
        <f t="shared" si="8"/>
        <v>46226</v>
      </c>
      <c r="B146" s="7">
        <v>2167</v>
      </c>
      <c r="C146" s="9">
        <f t="shared" si="6"/>
        <v>2108</v>
      </c>
      <c r="D146" s="10">
        <f t="shared" si="7"/>
        <v>2149</v>
      </c>
    </row>
    <row r="147" spans="1:4" x14ac:dyDescent="0.25">
      <c r="A147" s="6">
        <f t="shared" si="8"/>
        <v>46227</v>
      </c>
      <c r="B147" s="7">
        <v>2176</v>
      </c>
      <c r="C147" s="9">
        <f t="shared" si="6"/>
        <v>2108</v>
      </c>
      <c r="D147" s="10">
        <f t="shared" si="7"/>
        <v>2149</v>
      </c>
    </row>
    <row r="148" spans="1:4" x14ac:dyDescent="0.25">
      <c r="A148" s="6">
        <f t="shared" si="8"/>
        <v>46230</v>
      </c>
      <c r="B148" s="7">
        <v>2150</v>
      </c>
      <c r="C148" s="9">
        <f t="shared" si="6"/>
        <v>2108</v>
      </c>
      <c r="D148" s="10">
        <f t="shared" si="7"/>
        <v>2149</v>
      </c>
    </row>
    <row r="149" spans="1:4" x14ac:dyDescent="0.25">
      <c r="A149" s="6">
        <f t="shared" si="8"/>
        <v>46231</v>
      </c>
      <c r="B149" s="7">
        <v>2168</v>
      </c>
      <c r="C149" s="9">
        <f t="shared" si="6"/>
        <v>2108</v>
      </c>
      <c r="D149" s="10">
        <f t="shared" si="7"/>
        <v>2149</v>
      </c>
    </row>
    <row r="150" spans="1:4" x14ac:dyDescent="0.25">
      <c r="A150" s="6">
        <f t="shared" si="8"/>
        <v>46232</v>
      </c>
      <c r="B150" s="7">
        <v>2177</v>
      </c>
      <c r="C150" s="9">
        <f t="shared" si="6"/>
        <v>2108</v>
      </c>
      <c r="D150" s="10">
        <f t="shared" si="7"/>
        <v>2149</v>
      </c>
    </row>
    <row r="151" spans="1:4" x14ac:dyDescent="0.25">
      <c r="A151" s="6">
        <f t="shared" si="8"/>
        <v>46233</v>
      </c>
      <c r="B151" s="7">
        <v>2149</v>
      </c>
      <c r="C151" s="9">
        <f t="shared" si="6"/>
        <v>2108</v>
      </c>
      <c r="D151" s="10">
        <f t="shared" si="7"/>
        <v>2149</v>
      </c>
    </row>
    <row r="152" spans="1:4" x14ac:dyDescent="0.25">
      <c r="A152" s="6">
        <f t="shared" si="8"/>
        <v>46234</v>
      </c>
      <c r="B152" s="7">
        <v>2130</v>
      </c>
      <c r="C152" s="9">
        <f t="shared" si="6"/>
        <v>2108</v>
      </c>
      <c r="D152" s="10">
        <f t="shared" si="7"/>
        <v>2149</v>
      </c>
    </row>
    <row r="153" spans="1:4" x14ac:dyDescent="0.25">
      <c r="A153" s="6">
        <f t="shared" si="8"/>
        <v>46237</v>
      </c>
      <c r="B153" s="7">
        <v>2134</v>
      </c>
      <c r="C153" s="9">
        <f t="shared" si="6"/>
        <v>2108</v>
      </c>
      <c r="D153" s="10">
        <f t="shared" si="7"/>
        <v>2149</v>
      </c>
    </row>
    <row r="154" spans="1:4" x14ac:dyDescent="0.25">
      <c r="A154" s="6">
        <f t="shared" si="8"/>
        <v>46238</v>
      </c>
      <c r="B154" s="7">
        <v>2130</v>
      </c>
      <c r="C154" s="9">
        <f t="shared" si="6"/>
        <v>2108</v>
      </c>
      <c r="D154" s="10">
        <f t="shared" si="7"/>
        <v>2149</v>
      </c>
    </row>
    <row r="155" spans="1:4" x14ac:dyDescent="0.25">
      <c r="A155" s="6">
        <f t="shared" si="8"/>
        <v>46239</v>
      </c>
      <c r="B155" s="7">
        <v>2131</v>
      </c>
      <c r="C155" s="9">
        <f t="shared" si="6"/>
        <v>2108</v>
      </c>
      <c r="D155" s="10">
        <f t="shared" si="7"/>
        <v>2149</v>
      </c>
    </row>
    <row r="156" spans="1:4" x14ac:dyDescent="0.25">
      <c r="A156" s="6">
        <f t="shared" si="8"/>
        <v>46240</v>
      </c>
      <c r="B156" s="7">
        <v>2120</v>
      </c>
      <c r="C156" s="9">
        <f t="shared" si="6"/>
        <v>2108</v>
      </c>
      <c r="D156" s="10">
        <f t="shared" si="7"/>
        <v>2149</v>
      </c>
    </row>
    <row r="157" spans="1:4" x14ac:dyDescent="0.25">
      <c r="A157" s="6">
        <f t="shared" si="8"/>
        <v>46241</v>
      </c>
      <c r="B157" s="7">
        <v>2139</v>
      </c>
      <c r="C157" s="9">
        <f t="shared" si="6"/>
        <v>2108</v>
      </c>
      <c r="D157" s="10">
        <f t="shared" si="7"/>
        <v>2149</v>
      </c>
    </row>
    <row r="158" spans="1:4" x14ac:dyDescent="0.25">
      <c r="A158" s="6">
        <f t="shared" si="8"/>
        <v>46244</v>
      </c>
      <c r="B158" s="7">
        <v>2132</v>
      </c>
      <c r="C158" s="9">
        <f t="shared" si="6"/>
        <v>2108</v>
      </c>
      <c r="D158" s="10">
        <f t="shared" si="7"/>
        <v>2149</v>
      </c>
    </row>
    <row r="159" spans="1:4" x14ac:dyDescent="0.25">
      <c r="A159" s="6">
        <f t="shared" si="8"/>
        <v>46245</v>
      </c>
      <c r="B159" s="7">
        <v>2185</v>
      </c>
      <c r="C159" s="9">
        <f t="shared" si="6"/>
        <v>2108</v>
      </c>
      <c r="D159" s="10">
        <f t="shared" si="7"/>
        <v>2149</v>
      </c>
    </row>
    <row r="160" spans="1:4" x14ac:dyDescent="0.25">
      <c r="A160" s="6">
        <f t="shared" si="8"/>
        <v>46246</v>
      </c>
      <c r="B160" s="7">
        <v>2110</v>
      </c>
      <c r="C160" s="9">
        <f t="shared" si="6"/>
        <v>2108</v>
      </c>
      <c r="D160" s="10">
        <f t="shared" si="7"/>
        <v>2149</v>
      </c>
    </row>
    <row r="161" spans="1:4" x14ac:dyDescent="0.25">
      <c r="A161" s="6">
        <f t="shared" si="8"/>
        <v>46247</v>
      </c>
      <c r="B161" s="7">
        <v>2063</v>
      </c>
      <c r="C161" s="9">
        <f t="shared" si="6"/>
        <v>2108</v>
      </c>
      <c r="D161" s="10">
        <f t="shared" si="7"/>
        <v>2149</v>
      </c>
    </row>
    <row r="162" spans="1:4" x14ac:dyDescent="0.25">
      <c r="A162" s="6">
        <f t="shared" si="8"/>
        <v>46248</v>
      </c>
      <c r="B162" s="7">
        <v>2075</v>
      </c>
      <c r="C162" s="9">
        <f t="shared" si="6"/>
        <v>2108</v>
      </c>
      <c r="D162" s="10">
        <f t="shared" si="7"/>
        <v>2149</v>
      </c>
    </row>
    <row r="163" spans="1:4" x14ac:dyDescent="0.25">
      <c r="A163" s="6">
        <f t="shared" si="8"/>
        <v>46251</v>
      </c>
      <c r="B163" s="7">
        <v>2136</v>
      </c>
      <c r="C163" s="9">
        <f t="shared" si="6"/>
        <v>2108</v>
      </c>
      <c r="D163" s="10">
        <f t="shared" si="7"/>
        <v>2149</v>
      </c>
    </row>
    <row r="164" spans="1:4" x14ac:dyDescent="0.25">
      <c r="A164" s="6">
        <f t="shared" si="8"/>
        <v>46252</v>
      </c>
      <c r="B164" s="7">
        <v>2083</v>
      </c>
      <c r="C164" s="9">
        <f t="shared" si="6"/>
        <v>2108</v>
      </c>
      <c r="D164" s="10">
        <f t="shared" si="7"/>
        <v>2149</v>
      </c>
    </row>
    <row r="165" spans="1:4" x14ac:dyDescent="0.25">
      <c r="A165" s="6">
        <f t="shared" si="8"/>
        <v>46253</v>
      </c>
      <c r="B165" s="7">
        <v>2115</v>
      </c>
      <c r="C165" s="9">
        <f t="shared" si="6"/>
        <v>2108</v>
      </c>
      <c r="D165" s="10">
        <f t="shared" si="7"/>
        <v>2149</v>
      </c>
    </row>
    <row r="166" spans="1:4" x14ac:dyDescent="0.25">
      <c r="A166" s="6">
        <f t="shared" si="8"/>
        <v>46254</v>
      </c>
      <c r="B166" s="7">
        <v>2152</v>
      </c>
      <c r="C166" s="9">
        <f t="shared" si="6"/>
        <v>2108</v>
      </c>
      <c r="D166" s="10">
        <f t="shared" si="7"/>
        <v>2149</v>
      </c>
    </row>
    <row r="167" spans="1:4" x14ac:dyDescent="0.25">
      <c r="A167" s="6">
        <f t="shared" si="8"/>
        <v>46255</v>
      </c>
      <c r="B167" s="7">
        <v>2129</v>
      </c>
      <c r="C167" s="9">
        <f t="shared" si="6"/>
        <v>2108</v>
      </c>
      <c r="D167" s="10">
        <f t="shared" si="7"/>
        <v>2149</v>
      </c>
    </row>
    <row r="168" spans="1:4" x14ac:dyDescent="0.25">
      <c r="A168" s="6">
        <f t="shared" si="8"/>
        <v>46258</v>
      </c>
      <c r="B168" s="7">
        <v>2135</v>
      </c>
      <c r="C168" s="9">
        <f t="shared" si="6"/>
        <v>2108</v>
      </c>
      <c r="D168" s="10">
        <f t="shared" si="7"/>
        <v>2149</v>
      </c>
    </row>
    <row r="169" spans="1:4" x14ac:dyDescent="0.25">
      <c r="A169" s="6">
        <f t="shared" si="8"/>
        <v>46259</v>
      </c>
      <c r="B169" s="7">
        <v>2125</v>
      </c>
      <c r="C169" s="9">
        <f t="shared" si="6"/>
        <v>2108</v>
      </c>
      <c r="D169" s="10">
        <f t="shared" si="7"/>
        <v>2149</v>
      </c>
    </row>
    <row r="170" spans="1:4" x14ac:dyDescent="0.25">
      <c r="A170" s="6">
        <f t="shared" si="8"/>
        <v>46260</v>
      </c>
      <c r="B170" s="7">
        <v>2111</v>
      </c>
      <c r="C170" s="9">
        <f t="shared" si="6"/>
        <v>2108</v>
      </c>
      <c r="D170" s="10">
        <f t="shared" si="7"/>
        <v>2149</v>
      </c>
    </row>
    <row r="171" spans="1:4" x14ac:dyDescent="0.25">
      <c r="A171" s="6">
        <f t="shared" si="8"/>
        <v>46261</v>
      </c>
      <c r="B171" s="7">
        <v>2122</v>
      </c>
      <c r="C171" s="9">
        <f t="shared" si="6"/>
        <v>2108</v>
      </c>
      <c r="D171" s="10">
        <f t="shared" si="7"/>
        <v>2149</v>
      </c>
    </row>
    <row r="172" spans="1:4" x14ac:dyDescent="0.25">
      <c r="A172" s="6">
        <f t="shared" si="8"/>
        <v>46262</v>
      </c>
      <c r="B172" s="7">
        <v>2131</v>
      </c>
      <c r="C172" s="9">
        <f t="shared" si="6"/>
        <v>2108</v>
      </c>
      <c r="D172" s="10">
        <f t="shared" si="7"/>
        <v>2149</v>
      </c>
    </row>
    <row r="173" spans="1:4" x14ac:dyDescent="0.25">
      <c r="A173" s="6">
        <f t="shared" si="8"/>
        <v>46265</v>
      </c>
      <c r="B173" s="7">
        <v>2126</v>
      </c>
      <c r="C173" s="9">
        <f t="shared" si="6"/>
        <v>2108</v>
      </c>
      <c r="D173" s="10">
        <f t="shared" si="7"/>
        <v>2149</v>
      </c>
    </row>
    <row r="174" spans="1:4" x14ac:dyDescent="0.25">
      <c r="A174" s="6">
        <f t="shared" si="8"/>
        <v>46266</v>
      </c>
      <c r="B174" s="7">
        <v>2128</v>
      </c>
      <c r="C174" s="9">
        <f t="shared" si="6"/>
        <v>2108</v>
      </c>
      <c r="D174" s="10">
        <f t="shared" si="7"/>
        <v>2149</v>
      </c>
    </row>
    <row r="175" spans="1:4" x14ac:dyDescent="0.25">
      <c r="A175" s="6">
        <f t="shared" si="8"/>
        <v>46267</v>
      </c>
      <c r="B175" s="7">
        <v>2114</v>
      </c>
      <c r="C175" s="9">
        <f t="shared" si="6"/>
        <v>2108</v>
      </c>
      <c r="D175" s="10">
        <f t="shared" si="7"/>
        <v>2149</v>
      </c>
    </row>
    <row r="176" spans="1:4" x14ac:dyDescent="0.25">
      <c r="A176" s="6">
        <f t="shared" si="8"/>
        <v>46268</v>
      </c>
      <c r="B176" s="7">
        <v>2119</v>
      </c>
      <c r="C176" s="9">
        <f t="shared" si="6"/>
        <v>2108</v>
      </c>
      <c r="D176" s="10">
        <f t="shared" si="7"/>
        <v>2149</v>
      </c>
    </row>
    <row r="177" spans="1:4" x14ac:dyDescent="0.25">
      <c r="A177" s="6">
        <f t="shared" si="8"/>
        <v>46269</v>
      </c>
      <c r="B177" s="7">
        <v>2137</v>
      </c>
      <c r="C177" s="9">
        <f t="shared" si="6"/>
        <v>2108</v>
      </c>
      <c r="D177" s="10">
        <f t="shared" si="7"/>
        <v>2149</v>
      </c>
    </row>
    <row r="178" spans="1:4" x14ac:dyDescent="0.25">
      <c r="A178" s="6">
        <f t="shared" si="8"/>
        <v>46272</v>
      </c>
      <c r="B178" s="7">
        <v>2130</v>
      </c>
      <c r="C178" s="9">
        <f t="shared" si="6"/>
        <v>2108</v>
      </c>
      <c r="D178" s="10">
        <f t="shared" si="7"/>
        <v>2149</v>
      </c>
    </row>
    <row r="179" spans="1:4" x14ac:dyDescent="0.25">
      <c r="A179" s="6">
        <f t="shared" si="8"/>
        <v>46273</v>
      </c>
      <c r="B179" s="7">
        <v>2128</v>
      </c>
      <c r="C179" s="9">
        <f t="shared" si="6"/>
        <v>2108</v>
      </c>
      <c r="D179" s="10">
        <f t="shared" si="7"/>
        <v>2149</v>
      </c>
    </row>
    <row r="180" spans="1:4" x14ac:dyDescent="0.25">
      <c r="A180" s="6">
        <f t="shared" si="8"/>
        <v>46274</v>
      </c>
      <c r="B180" s="7">
        <v>2119</v>
      </c>
      <c r="C180" s="9">
        <f t="shared" si="6"/>
        <v>2108</v>
      </c>
      <c r="D180" s="10">
        <f t="shared" si="7"/>
        <v>2149</v>
      </c>
    </row>
    <row r="181" spans="1:4" x14ac:dyDescent="0.25">
      <c r="A181" s="6">
        <f t="shared" si="8"/>
        <v>46275</v>
      </c>
      <c r="B181" s="7">
        <v>2142</v>
      </c>
      <c r="C181" s="9">
        <f t="shared" si="6"/>
        <v>2108</v>
      </c>
      <c r="D181" s="10">
        <f t="shared" si="7"/>
        <v>2149</v>
      </c>
    </row>
    <row r="182" spans="1:4" x14ac:dyDescent="0.25">
      <c r="A182" s="6">
        <f t="shared" si="8"/>
        <v>46276</v>
      </c>
      <c r="B182" s="7">
        <v>2175</v>
      </c>
      <c r="C182" s="9">
        <f t="shared" si="6"/>
        <v>2108</v>
      </c>
      <c r="D182" s="10">
        <f t="shared" si="7"/>
        <v>2149</v>
      </c>
    </row>
    <row r="183" spans="1:4" x14ac:dyDescent="0.25">
      <c r="A183" s="6">
        <f t="shared" si="8"/>
        <v>46279</v>
      </c>
      <c r="B183" s="7">
        <v>2171</v>
      </c>
      <c r="C183" s="9">
        <f t="shared" si="6"/>
        <v>2108</v>
      </c>
      <c r="D183" s="10">
        <f t="shared" si="7"/>
        <v>2149</v>
      </c>
    </row>
    <row r="184" spans="1:4" x14ac:dyDescent="0.25">
      <c r="A184" s="6">
        <f t="shared" si="8"/>
        <v>46280</v>
      </c>
      <c r="B184" s="7">
        <v>2158</v>
      </c>
      <c r="C184" s="9">
        <f t="shared" si="6"/>
        <v>2108</v>
      </c>
      <c r="D184" s="10">
        <f t="shared" si="7"/>
        <v>2149</v>
      </c>
    </row>
    <row r="185" spans="1:4" x14ac:dyDescent="0.25">
      <c r="A185" s="6">
        <f t="shared" si="8"/>
        <v>46281</v>
      </c>
      <c r="B185" s="7">
        <v>2173</v>
      </c>
      <c r="C185" s="9">
        <f t="shared" si="6"/>
        <v>2108</v>
      </c>
      <c r="D185" s="10">
        <f t="shared" si="7"/>
        <v>2149</v>
      </c>
    </row>
    <row r="186" spans="1:4" x14ac:dyDescent="0.25">
      <c r="A186" s="6">
        <f t="shared" si="8"/>
        <v>46282</v>
      </c>
      <c r="B186" s="7">
        <v>2156</v>
      </c>
      <c r="C186" s="9">
        <f t="shared" si="6"/>
        <v>2108</v>
      </c>
      <c r="D186" s="10">
        <f t="shared" si="7"/>
        <v>2149</v>
      </c>
    </row>
    <row r="187" spans="1:4" x14ac:dyDescent="0.25">
      <c r="A187" s="6">
        <f t="shared" si="8"/>
        <v>46283</v>
      </c>
      <c r="B187" s="7">
        <v>2165</v>
      </c>
      <c r="C187" s="9">
        <f t="shared" si="6"/>
        <v>2108</v>
      </c>
      <c r="D187" s="10">
        <f t="shared" si="7"/>
        <v>2149</v>
      </c>
    </row>
    <row r="188" spans="1:4" x14ac:dyDescent="0.25">
      <c r="A188" s="6">
        <f t="shared" si="8"/>
        <v>46286</v>
      </c>
      <c r="B188" s="7">
        <v>2125</v>
      </c>
      <c r="C188" s="9">
        <f t="shared" si="6"/>
        <v>2108</v>
      </c>
      <c r="D188" s="10">
        <f t="shared" si="7"/>
        <v>2149</v>
      </c>
    </row>
    <row r="189" spans="1:4" x14ac:dyDescent="0.25">
      <c r="A189" s="6">
        <f t="shared" si="8"/>
        <v>46287</v>
      </c>
      <c r="B189" s="7">
        <v>2115</v>
      </c>
      <c r="C189" s="9">
        <f t="shared" si="6"/>
        <v>2108</v>
      </c>
      <c r="D189" s="10">
        <f t="shared" si="7"/>
        <v>2149</v>
      </c>
    </row>
    <row r="190" spans="1:4" x14ac:dyDescent="0.25">
      <c r="A190" s="6">
        <f t="shared" si="8"/>
        <v>46288</v>
      </c>
      <c r="B190" s="7">
        <v>2142</v>
      </c>
      <c r="C190" s="9">
        <f t="shared" si="6"/>
        <v>2108</v>
      </c>
      <c r="D190" s="10">
        <f t="shared" si="7"/>
        <v>2149</v>
      </c>
    </row>
    <row r="191" spans="1:4" x14ac:dyDescent="0.25">
      <c r="A191" s="6">
        <f t="shared" si="8"/>
        <v>46289</v>
      </c>
      <c r="B191" s="7">
        <v>2099</v>
      </c>
      <c r="C191" s="9">
        <f t="shared" si="6"/>
        <v>2108</v>
      </c>
      <c r="D191" s="10">
        <f t="shared" si="7"/>
        <v>2149</v>
      </c>
    </row>
    <row r="192" spans="1:4" x14ac:dyDescent="0.25">
      <c r="A192" s="6">
        <f t="shared" si="8"/>
        <v>46290</v>
      </c>
      <c r="B192" s="7">
        <v>2116</v>
      </c>
      <c r="C192" s="9">
        <f t="shared" si="6"/>
        <v>2108</v>
      </c>
      <c r="D192" s="10">
        <f t="shared" si="7"/>
        <v>2149</v>
      </c>
    </row>
    <row r="193" spans="1:4" x14ac:dyDescent="0.25">
      <c r="A193" s="6">
        <f t="shared" si="8"/>
        <v>46293</v>
      </c>
      <c r="B193" s="7">
        <v>2100</v>
      </c>
      <c r="C193" s="9">
        <f t="shared" si="6"/>
        <v>2108</v>
      </c>
      <c r="D193" s="10">
        <f t="shared" si="7"/>
        <v>2149</v>
      </c>
    </row>
    <row r="194" spans="1:4" x14ac:dyDescent="0.25">
      <c r="A194" s="6">
        <f t="shared" si="8"/>
        <v>46294</v>
      </c>
      <c r="B194" s="7">
        <v>2119</v>
      </c>
      <c r="C194" s="9">
        <f t="shared" si="6"/>
        <v>2108</v>
      </c>
      <c r="D194" s="10">
        <f t="shared" si="7"/>
        <v>2149</v>
      </c>
    </row>
    <row r="195" spans="1:4" x14ac:dyDescent="0.25">
      <c r="A195" s="6">
        <f t="shared" si="8"/>
        <v>46295</v>
      </c>
      <c r="B195" s="7">
        <v>2117</v>
      </c>
      <c r="C195" s="9">
        <f t="shared" ref="C195:C258" si="9">PERCENTILE(B:B,0.25)</f>
        <v>2108</v>
      </c>
      <c r="D195" s="10">
        <f t="shared" ref="D195:D258" si="10">PERCENTILE(B:B,0.75)</f>
        <v>2149</v>
      </c>
    </row>
    <row r="196" spans="1:4" x14ac:dyDescent="0.25">
      <c r="A196" s="6">
        <f t="shared" ref="A196:A259" si="11">WORKDAY(A195,1)</f>
        <v>46296</v>
      </c>
      <c r="B196" s="7">
        <v>2101</v>
      </c>
      <c r="C196" s="9">
        <f t="shared" si="9"/>
        <v>2108</v>
      </c>
      <c r="D196" s="10">
        <f t="shared" si="10"/>
        <v>2149</v>
      </c>
    </row>
    <row r="197" spans="1:4" x14ac:dyDescent="0.25">
      <c r="A197" s="6">
        <f t="shared" si="11"/>
        <v>46297</v>
      </c>
      <c r="B197" s="7">
        <v>2118</v>
      </c>
      <c r="C197" s="9">
        <f t="shared" si="9"/>
        <v>2108</v>
      </c>
      <c r="D197" s="10">
        <f t="shared" si="10"/>
        <v>2149</v>
      </c>
    </row>
    <row r="198" spans="1:4" x14ac:dyDescent="0.25">
      <c r="A198" s="6">
        <f t="shared" si="11"/>
        <v>46300</v>
      </c>
      <c r="B198" s="7">
        <v>2120</v>
      </c>
      <c r="C198" s="9">
        <f t="shared" si="9"/>
        <v>2108</v>
      </c>
      <c r="D198" s="10">
        <f t="shared" si="10"/>
        <v>2149</v>
      </c>
    </row>
    <row r="199" spans="1:4" x14ac:dyDescent="0.25">
      <c r="A199" s="6">
        <f t="shared" si="11"/>
        <v>46301</v>
      </c>
      <c r="B199" s="7">
        <v>2138</v>
      </c>
      <c r="C199" s="9">
        <f t="shared" si="9"/>
        <v>2108</v>
      </c>
      <c r="D199" s="10">
        <f t="shared" si="10"/>
        <v>2149</v>
      </c>
    </row>
    <row r="200" spans="1:4" x14ac:dyDescent="0.25">
      <c r="A200" s="6">
        <f t="shared" si="11"/>
        <v>46302</v>
      </c>
      <c r="B200" s="7">
        <v>2143</v>
      </c>
      <c r="C200" s="9">
        <f t="shared" si="9"/>
        <v>2108</v>
      </c>
      <c r="D200" s="10">
        <f t="shared" si="10"/>
        <v>2149</v>
      </c>
    </row>
    <row r="201" spans="1:4" x14ac:dyDescent="0.25">
      <c r="A201" s="6">
        <f t="shared" si="11"/>
        <v>46303</v>
      </c>
      <c r="B201" s="7">
        <v>2138</v>
      </c>
      <c r="C201" s="9">
        <f t="shared" si="9"/>
        <v>2108</v>
      </c>
      <c r="D201" s="10">
        <f t="shared" si="10"/>
        <v>2149</v>
      </c>
    </row>
    <row r="202" spans="1:4" x14ac:dyDescent="0.25">
      <c r="A202" s="6">
        <f t="shared" si="11"/>
        <v>46304</v>
      </c>
      <c r="B202" s="7">
        <v>2144</v>
      </c>
      <c r="C202" s="9">
        <f t="shared" si="9"/>
        <v>2108</v>
      </c>
      <c r="D202" s="10">
        <f t="shared" si="10"/>
        <v>2149</v>
      </c>
    </row>
    <row r="203" spans="1:4" x14ac:dyDescent="0.25">
      <c r="A203" s="6">
        <f t="shared" si="11"/>
        <v>46307</v>
      </c>
      <c r="B203" s="7">
        <v>2102</v>
      </c>
      <c r="C203" s="9">
        <f t="shared" si="9"/>
        <v>2108</v>
      </c>
      <c r="D203" s="10">
        <f t="shared" si="10"/>
        <v>2149</v>
      </c>
    </row>
    <row r="204" spans="1:4" x14ac:dyDescent="0.25">
      <c r="A204" s="6">
        <f t="shared" si="11"/>
        <v>46308</v>
      </c>
      <c r="B204" s="7">
        <v>2137</v>
      </c>
      <c r="C204" s="9">
        <f t="shared" si="9"/>
        <v>2108</v>
      </c>
      <c r="D204" s="10">
        <f t="shared" si="10"/>
        <v>2149</v>
      </c>
    </row>
    <row r="205" spans="1:4" x14ac:dyDescent="0.25">
      <c r="A205" s="6">
        <f t="shared" si="11"/>
        <v>46309</v>
      </c>
      <c r="B205" s="7">
        <v>2148</v>
      </c>
      <c r="C205" s="9">
        <f t="shared" si="9"/>
        <v>2108</v>
      </c>
      <c r="D205" s="10">
        <f t="shared" si="10"/>
        <v>2149</v>
      </c>
    </row>
    <row r="206" spans="1:4" x14ac:dyDescent="0.25">
      <c r="A206" s="6">
        <f t="shared" si="11"/>
        <v>46310</v>
      </c>
      <c r="B206" s="7">
        <v>2111</v>
      </c>
      <c r="C206" s="9">
        <f t="shared" si="9"/>
        <v>2108</v>
      </c>
      <c r="D206" s="10">
        <f t="shared" si="10"/>
        <v>2149</v>
      </c>
    </row>
    <row r="207" spans="1:4" x14ac:dyDescent="0.25">
      <c r="A207" s="6">
        <f t="shared" si="11"/>
        <v>46311</v>
      </c>
      <c r="B207" s="7">
        <v>2144</v>
      </c>
      <c r="C207" s="9">
        <f t="shared" si="9"/>
        <v>2108</v>
      </c>
      <c r="D207" s="10">
        <f t="shared" si="10"/>
        <v>2149</v>
      </c>
    </row>
    <row r="208" spans="1:4" x14ac:dyDescent="0.25">
      <c r="A208" s="6">
        <f t="shared" si="11"/>
        <v>46314</v>
      </c>
      <c r="B208" s="7">
        <v>2120</v>
      </c>
      <c r="C208" s="9">
        <f t="shared" si="9"/>
        <v>2108</v>
      </c>
      <c r="D208" s="10">
        <f t="shared" si="10"/>
        <v>2149</v>
      </c>
    </row>
    <row r="209" spans="1:4" x14ac:dyDescent="0.25">
      <c r="A209" s="6">
        <f t="shared" si="11"/>
        <v>46315</v>
      </c>
      <c r="B209" s="7">
        <v>2140</v>
      </c>
      <c r="C209" s="9">
        <f t="shared" si="9"/>
        <v>2108</v>
      </c>
      <c r="D209" s="10">
        <f t="shared" si="10"/>
        <v>2149</v>
      </c>
    </row>
    <row r="210" spans="1:4" x14ac:dyDescent="0.25">
      <c r="A210" s="6">
        <f t="shared" si="11"/>
        <v>46316</v>
      </c>
      <c r="B210" s="7">
        <v>2144</v>
      </c>
      <c r="C210" s="9">
        <f t="shared" si="9"/>
        <v>2108</v>
      </c>
      <c r="D210" s="10">
        <f t="shared" si="10"/>
        <v>2149</v>
      </c>
    </row>
    <row r="211" spans="1:4" x14ac:dyDescent="0.25">
      <c r="A211" s="6">
        <f t="shared" si="11"/>
        <v>46317</v>
      </c>
      <c r="B211" s="7">
        <v>2139</v>
      </c>
      <c r="C211" s="9">
        <f t="shared" si="9"/>
        <v>2108</v>
      </c>
      <c r="D211" s="10">
        <f t="shared" si="10"/>
        <v>2149</v>
      </c>
    </row>
    <row r="212" spans="1:4" x14ac:dyDescent="0.25">
      <c r="A212" s="6">
        <f t="shared" si="11"/>
        <v>46318</v>
      </c>
      <c r="B212" s="7">
        <v>2147</v>
      </c>
      <c r="C212" s="9">
        <f t="shared" si="9"/>
        <v>2108</v>
      </c>
      <c r="D212" s="10">
        <f t="shared" si="10"/>
        <v>2149</v>
      </c>
    </row>
    <row r="213" spans="1:4" x14ac:dyDescent="0.25">
      <c r="A213" s="6">
        <f t="shared" si="11"/>
        <v>46321</v>
      </c>
      <c r="B213" s="7">
        <v>2149</v>
      </c>
      <c r="C213" s="9">
        <f t="shared" si="9"/>
        <v>2108</v>
      </c>
      <c r="D213" s="10">
        <f t="shared" si="10"/>
        <v>2149</v>
      </c>
    </row>
    <row r="214" spans="1:4" x14ac:dyDescent="0.25">
      <c r="A214" s="6">
        <f t="shared" si="11"/>
        <v>46322</v>
      </c>
      <c r="B214" s="7">
        <v>2175</v>
      </c>
      <c r="C214" s="9">
        <f t="shared" si="9"/>
        <v>2108</v>
      </c>
      <c r="D214" s="10">
        <f t="shared" si="10"/>
        <v>2149</v>
      </c>
    </row>
    <row r="215" spans="1:4" x14ac:dyDescent="0.25">
      <c r="A215" s="6">
        <f t="shared" si="11"/>
        <v>46323</v>
      </c>
      <c r="B215" s="7">
        <v>2084</v>
      </c>
      <c r="C215" s="9">
        <f t="shared" si="9"/>
        <v>2108</v>
      </c>
      <c r="D215" s="10">
        <f t="shared" si="10"/>
        <v>2149</v>
      </c>
    </row>
    <row r="216" spans="1:4" x14ac:dyDescent="0.25">
      <c r="A216" s="6">
        <f t="shared" si="11"/>
        <v>46324</v>
      </c>
      <c r="B216" s="7">
        <v>2103</v>
      </c>
      <c r="C216" s="9">
        <f t="shared" si="9"/>
        <v>2108</v>
      </c>
      <c r="D216" s="10">
        <f t="shared" si="10"/>
        <v>2149</v>
      </c>
    </row>
    <row r="217" spans="1:4" x14ac:dyDescent="0.25">
      <c r="A217" s="6">
        <f t="shared" si="11"/>
        <v>46325</v>
      </c>
      <c r="B217" s="7">
        <v>2120</v>
      </c>
      <c r="C217" s="9">
        <f t="shared" si="9"/>
        <v>2108</v>
      </c>
      <c r="D217" s="10">
        <f t="shared" si="10"/>
        <v>2149</v>
      </c>
    </row>
    <row r="218" spans="1:4" x14ac:dyDescent="0.25">
      <c r="A218" s="6">
        <f t="shared" si="11"/>
        <v>46328</v>
      </c>
      <c r="B218" s="7">
        <v>2154</v>
      </c>
      <c r="C218" s="9">
        <f t="shared" si="9"/>
        <v>2108</v>
      </c>
      <c r="D218" s="10">
        <f t="shared" si="10"/>
        <v>2149</v>
      </c>
    </row>
    <row r="219" spans="1:4" x14ac:dyDescent="0.25">
      <c r="A219" s="6">
        <f t="shared" si="11"/>
        <v>46329</v>
      </c>
      <c r="B219" s="7">
        <v>2105</v>
      </c>
      <c r="C219" s="9">
        <f t="shared" si="9"/>
        <v>2108</v>
      </c>
      <c r="D219" s="10">
        <f t="shared" si="10"/>
        <v>2149</v>
      </c>
    </row>
    <row r="220" spans="1:4" x14ac:dyDescent="0.25">
      <c r="A220" s="6">
        <f t="shared" si="11"/>
        <v>46330</v>
      </c>
      <c r="B220" s="7">
        <v>2072</v>
      </c>
      <c r="C220" s="9">
        <f t="shared" si="9"/>
        <v>2108</v>
      </c>
      <c r="D220" s="10">
        <f t="shared" si="10"/>
        <v>2149</v>
      </c>
    </row>
    <row r="221" spans="1:4" x14ac:dyDescent="0.25">
      <c r="A221" s="6">
        <f t="shared" si="11"/>
        <v>46331</v>
      </c>
      <c r="B221" s="7">
        <v>2092</v>
      </c>
      <c r="C221" s="9">
        <f t="shared" si="9"/>
        <v>2108</v>
      </c>
      <c r="D221" s="10">
        <f t="shared" si="10"/>
        <v>2149</v>
      </c>
    </row>
    <row r="222" spans="1:4" x14ac:dyDescent="0.25">
      <c r="A222" s="6">
        <f t="shared" si="11"/>
        <v>46332</v>
      </c>
      <c r="B222" s="7">
        <v>2102</v>
      </c>
      <c r="C222" s="9">
        <f t="shared" si="9"/>
        <v>2108</v>
      </c>
      <c r="D222" s="10">
        <f t="shared" si="10"/>
        <v>2149</v>
      </c>
    </row>
    <row r="223" spans="1:4" x14ac:dyDescent="0.25">
      <c r="A223" s="6">
        <f t="shared" si="11"/>
        <v>46335</v>
      </c>
      <c r="B223" s="7">
        <v>2134</v>
      </c>
      <c r="C223" s="9">
        <f t="shared" si="9"/>
        <v>2108</v>
      </c>
      <c r="D223" s="10">
        <f t="shared" si="10"/>
        <v>2149</v>
      </c>
    </row>
    <row r="224" spans="1:4" x14ac:dyDescent="0.25">
      <c r="A224" s="6">
        <f t="shared" si="11"/>
        <v>46336</v>
      </c>
      <c r="B224" s="7">
        <v>2140</v>
      </c>
      <c r="C224" s="9">
        <f t="shared" si="9"/>
        <v>2108</v>
      </c>
      <c r="D224" s="10">
        <f t="shared" si="10"/>
        <v>2149</v>
      </c>
    </row>
    <row r="225" spans="1:4" x14ac:dyDescent="0.25">
      <c r="A225" s="6">
        <f t="shared" si="11"/>
        <v>46337</v>
      </c>
      <c r="B225" s="7">
        <v>2128</v>
      </c>
      <c r="C225" s="9">
        <f t="shared" si="9"/>
        <v>2108</v>
      </c>
      <c r="D225" s="10">
        <f t="shared" si="10"/>
        <v>2149</v>
      </c>
    </row>
    <row r="226" spans="1:4" x14ac:dyDescent="0.25">
      <c r="A226" s="6">
        <f t="shared" si="11"/>
        <v>46338</v>
      </c>
      <c r="B226" s="7">
        <v>2063</v>
      </c>
      <c r="C226" s="9">
        <f t="shared" si="9"/>
        <v>2108</v>
      </c>
      <c r="D226" s="10">
        <f t="shared" si="10"/>
        <v>2149</v>
      </c>
    </row>
    <row r="227" spans="1:4" x14ac:dyDescent="0.25">
      <c r="A227" s="6">
        <f t="shared" si="11"/>
        <v>46339</v>
      </c>
      <c r="B227" s="7">
        <v>2120</v>
      </c>
      <c r="C227" s="9">
        <f t="shared" si="9"/>
        <v>2108</v>
      </c>
      <c r="D227" s="10">
        <f t="shared" si="10"/>
        <v>2149</v>
      </c>
    </row>
    <row r="228" spans="1:4" x14ac:dyDescent="0.25">
      <c r="A228" s="6">
        <f t="shared" si="11"/>
        <v>46342</v>
      </c>
      <c r="B228" s="7">
        <v>2120</v>
      </c>
      <c r="C228" s="9">
        <f t="shared" si="9"/>
        <v>2108</v>
      </c>
      <c r="D228" s="10">
        <f t="shared" si="10"/>
        <v>2149</v>
      </c>
    </row>
    <row r="229" spans="1:4" x14ac:dyDescent="0.25">
      <c r="A229" s="6">
        <f t="shared" si="11"/>
        <v>46343</v>
      </c>
      <c r="B229" s="7">
        <v>2129</v>
      </c>
      <c r="C229" s="9">
        <f t="shared" si="9"/>
        <v>2108</v>
      </c>
      <c r="D229" s="10">
        <f t="shared" si="10"/>
        <v>2149</v>
      </c>
    </row>
    <row r="230" spans="1:4" x14ac:dyDescent="0.25">
      <c r="A230" s="6">
        <f t="shared" si="11"/>
        <v>46344</v>
      </c>
      <c r="B230" s="7">
        <v>2134</v>
      </c>
      <c r="C230" s="9">
        <f t="shared" si="9"/>
        <v>2108</v>
      </c>
      <c r="D230" s="10">
        <f t="shared" si="10"/>
        <v>2149</v>
      </c>
    </row>
    <row r="231" spans="1:4" x14ac:dyDescent="0.25">
      <c r="A231" s="6">
        <f t="shared" si="11"/>
        <v>46345</v>
      </c>
      <c r="B231" s="7">
        <v>2086</v>
      </c>
      <c r="C231" s="9">
        <f t="shared" si="9"/>
        <v>2108</v>
      </c>
      <c r="D231" s="10">
        <f t="shared" si="10"/>
        <v>2149</v>
      </c>
    </row>
    <row r="232" spans="1:4" x14ac:dyDescent="0.25">
      <c r="A232" s="6">
        <f t="shared" si="11"/>
        <v>46346</v>
      </c>
      <c r="B232" s="7">
        <v>2117</v>
      </c>
      <c r="C232" s="9">
        <f t="shared" si="9"/>
        <v>2108</v>
      </c>
      <c r="D232" s="10">
        <f t="shared" si="10"/>
        <v>2149</v>
      </c>
    </row>
    <row r="233" spans="1:4" x14ac:dyDescent="0.25">
      <c r="A233" s="6">
        <f t="shared" si="11"/>
        <v>46349</v>
      </c>
      <c r="B233" s="7">
        <v>2093</v>
      </c>
      <c r="C233" s="9">
        <f t="shared" si="9"/>
        <v>2108</v>
      </c>
      <c r="D233" s="10">
        <f t="shared" si="10"/>
        <v>2149</v>
      </c>
    </row>
    <row r="234" spans="1:4" x14ac:dyDescent="0.25">
      <c r="A234" s="6">
        <f t="shared" si="11"/>
        <v>46350</v>
      </c>
      <c r="B234" s="7">
        <v>2120</v>
      </c>
      <c r="C234" s="9">
        <f t="shared" si="9"/>
        <v>2108</v>
      </c>
      <c r="D234" s="10">
        <f t="shared" si="10"/>
        <v>2149</v>
      </c>
    </row>
    <row r="235" spans="1:4" x14ac:dyDescent="0.25">
      <c r="A235" s="6">
        <f t="shared" si="11"/>
        <v>46351</v>
      </c>
      <c r="B235" s="7">
        <v>2064</v>
      </c>
      <c r="C235" s="9">
        <f t="shared" si="9"/>
        <v>2108</v>
      </c>
      <c r="D235" s="10">
        <f t="shared" si="10"/>
        <v>2149</v>
      </c>
    </row>
    <row r="236" spans="1:4" x14ac:dyDescent="0.25">
      <c r="A236" s="6">
        <f t="shared" si="11"/>
        <v>46352</v>
      </c>
      <c r="B236" s="7">
        <v>2123</v>
      </c>
      <c r="C236" s="9">
        <f t="shared" si="9"/>
        <v>2108</v>
      </c>
      <c r="D236" s="10">
        <f t="shared" si="10"/>
        <v>2149</v>
      </c>
    </row>
    <row r="237" spans="1:4" x14ac:dyDescent="0.25">
      <c r="A237" s="6">
        <f t="shared" si="11"/>
        <v>46353</v>
      </c>
      <c r="B237" s="7">
        <v>2115</v>
      </c>
      <c r="C237" s="9">
        <f t="shared" si="9"/>
        <v>2108</v>
      </c>
      <c r="D237" s="10">
        <f t="shared" si="10"/>
        <v>2149</v>
      </c>
    </row>
    <row r="238" spans="1:4" x14ac:dyDescent="0.25">
      <c r="A238" s="6">
        <f t="shared" si="11"/>
        <v>46356</v>
      </c>
      <c r="B238" s="7">
        <v>2104</v>
      </c>
      <c r="C238" s="9">
        <f t="shared" si="9"/>
        <v>2108</v>
      </c>
      <c r="D238" s="10">
        <f t="shared" si="10"/>
        <v>2149</v>
      </c>
    </row>
    <row r="239" spans="1:4" x14ac:dyDescent="0.25">
      <c r="A239" s="6">
        <f t="shared" si="11"/>
        <v>46357</v>
      </c>
      <c r="B239" s="7">
        <v>2138</v>
      </c>
      <c r="C239" s="9">
        <f t="shared" si="9"/>
        <v>2108</v>
      </c>
      <c r="D239" s="10">
        <f t="shared" si="10"/>
        <v>2149</v>
      </c>
    </row>
    <row r="240" spans="1:4" x14ac:dyDescent="0.25">
      <c r="A240" s="6">
        <f t="shared" si="11"/>
        <v>46358</v>
      </c>
      <c r="B240" s="7">
        <v>2142</v>
      </c>
      <c r="C240" s="9">
        <f t="shared" si="9"/>
        <v>2108</v>
      </c>
      <c r="D240" s="10">
        <f t="shared" si="10"/>
        <v>2149</v>
      </c>
    </row>
    <row r="241" spans="1:6" x14ac:dyDescent="0.25">
      <c r="A241" s="6">
        <f t="shared" si="11"/>
        <v>46359</v>
      </c>
      <c r="B241" s="7">
        <v>2194</v>
      </c>
      <c r="C241" s="9">
        <f t="shared" si="9"/>
        <v>2108</v>
      </c>
      <c r="D241" s="10">
        <f t="shared" si="10"/>
        <v>2149</v>
      </c>
    </row>
    <row r="242" spans="1:6" x14ac:dyDescent="0.25">
      <c r="A242" s="6">
        <f t="shared" si="11"/>
        <v>46360</v>
      </c>
      <c r="B242" s="7">
        <v>2210</v>
      </c>
      <c r="C242" s="9">
        <f t="shared" si="9"/>
        <v>2108</v>
      </c>
      <c r="D242" s="10">
        <f t="shared" si="10"/>
        <v>2149</v>
      </c>
    </row>
    <row r="243" spans="1:6" x14ac:dyDescent="0.25">
      <c r="A243" s="6">
        <f t="shared" si="11"/>
        <v>46363</v>
      </c>
      <c r="B243" s="7">
        <v>2032</v>
      </c>
      <c r="C243" s="9">
        <f t="shared" si="9"/>
        <v>2108</v>
      </c>
      <c r="D243" s="10">
        <f t="shared" si="10"/>
        <v>2149</v>
      </c>
    </row>
    <row r="244" spans="1:6" x14ac:dyDescent="0.25">
      <c r="A244" s="6">
        <f t="shared" si="11"/>
        <v>46364</v>
      </c>
      <c r="B244" s="7">
        <v>2029</v>
      </c>
      <c r="C244" s="9">
        <f t="shared" si="9"/>
        <v>2108</v>
      </c>
      <c r="D244" s="10">
        <f t="shared" si="10"/>
        <v>2149</v>
      </c>
    </row>
    <row r="245" spans="1:6" x14ac:dyDescent="0.25">
      <c r="A245" s="6">
        <f t="shared" si="11"/>
        <v>46365</v>
      </c>
      <c r="B245" s="7">
        <v>2030</v>
      </c>
      <c r="C245" s="9">
        <f t="shared" si="9"/>
        <v>2108</v>
      </c>
      <c r="D245" s="10">
        <f t="shared" si="10"/>
        <v>2149</v>
      </c>
    </row>
    <row r="246" spans="1:6" x14ac:dyDescent="0.25">
      <c r="A246" s="6">
        <f t="shared" si="11"/>
        <v>46366</v>
      </c>
      <c r="B246" s="7">
        <v>2031</v>
      </c>
      <c r="C246" s="9">
        <f t="shared" si="9"/>
        <v>2108</v>
      </c>
      <c r="D246" s="10">
        <f t="shared" si="10"/>
        <v>2149</v>
      </c>
      <c r="E246" s="7"/>
      <c r="F246" s="7"/>
    </row>
    <row r="247" spans="1:6" x14ac:dyDescent="0.25">
      <c r="A247" s="6">
        <f t="shared" si="11"/>
        <v>46367</v>
      </c>
      <c r="B247" s="7">
        <v>2032</v>
      </c>
      <c r="C247" s="9">
        <f t="shared" si="9"/>
        <v>2108</v>
      </c>
      <c r="D247" s="10">
        <f t="shared" si="10"/>
        <v>2149</v>
      </c>
    </row>
    <row r="248" spans="1:6" x14ac:dyDescent="0.25">
      <c r="A248" s="6">
        <f t="shared" si="11"/>
        <v>46370</v>
      </c>
      <c r="B248" s="7">
        <v>2033</v>
      </c>
      <c r="C248" s="9">
        <f t="shared" si="9"/>
        <v>2108</v>
      </c>
      <c r="D248" s="10">
        <f t="shared" si="10"/>
        <v>2149</v>
      </c>
    </row>
    <row r="249" spans="1:6" x14ac:dyDescent="0.25">
      <c r="A249" s="6">
        <f t="shared" si="11"/>
        <v>46371</v>
      </c>
      <c r="B249" s="7">
        <v>2175</v>
      </c>
      <c r="C249" s="9">
        <f t="shared" si="9"/>
        <v>2108</v>
      </c>
      <c r="D249" s="10">
        <f t="shared" si="10"/>
        <v>2149</v>
      </c>
    </row>
    <row r="250" spans="1:6" x14ac:dyDescent="0.25">
      <c r="A250" s="6">
        <f t="shared" si="11"/>
        <v>46372</v>
      </c>
      <c r="B250" s="7">
        <v>2175</v>
      </c>
      <c r="C250" s="9">
        <f t="shared" si="9"/>
        <v>2108</v>
      </c>
      <c r="D250" s="10">
        <f t="shared" si="10"/>
        <v>2149</v>
      </c>
    </row>
    <row r="251" spans="1:6" x14ac:dyDescent="0.25">
      <c r="A251" s="6">
        <f t="shared" si="11"/>
        <v>46373</v>
      </c>
      <c r="B251" s="7">
        <v>2175</v>
      </c>
      <c r="C251" s="9">
        <f t="shared" si="9"/>
        <v>2108</v>
      </c>
      <c r="D251" s="10">
        <f t="shared" si="10"/>
        <v>2149</v>
      </c>
    </row>
    <row r="252" spans="1:6" x14ac:dyDescent="0.25">
      <c r="A252" s="6">
        <f t="shared" si="11"/>
        <v>46374</v>
      </c>
      <c r="B252" s="7">
        <v>2176</v>
      </c>
      <c r="C252" s="9">
        <f t="shared" si="9"/>
        <v>2108</v>
      </c>
      <c r="D252" s="10">
        <f t="shared" si="10"/>
        <v>2149</v>
      </c>
    </row>
    <row r="253" spans="1:6" x14ac:dyDescent="0.25">
      <c r="A253" s="6">
        <f t="shared" si="11"/>
        <v>46377</v>
      </c>
      <c r="B253" s="7">
        <v>2176</v>
      </c>
      <c r="C253" s="9">
        <f t="shared" si="9"/>
        <v>2108</v>
      </c>
      <c r="D253" s="10">
        <f t="shared" si="10"/>
        <v>2149</v>
      </c>
    </row>
    <row r="254" spans="1:6" x14ac:dyDescent="0.25">
      <c r="A254" s="6">
        <f t="shared" si="11"/>
        <v>46378</v>
      </c>
      <c r="B254" s="7">
        <v>2177</v>
      </c>
      <c r="C254" s="9">
        <f t="shared" si="9"/>
        <v>2108</v>
      </c>
      <c r="D254" s="10">
        <f t="shared" si="10"/>
        <v>2149</v>
      </c>
    </row>
    <row r="255" spans="1:6" x14ac:dyDescent="0.25">
      <c r="A255" s="6">
        <f t="shared" si="11"/>
        <v>46379</v>
      </c>
      <c r="B255" s="7">
        <v>2178</v>
      </c>
      <c r="C255" s="9">
        <f t="shared" si="9"/>
        <v>2108</v>
      </c>
      <c r="D255" s="10">
        <f t="shared" si="10"/>
        <v>2149</v>
      </c>
    </row>
    <row r="256" spans="1:6" x14ac:dyDescent="0.25">
      <c r="A256" s="6">
        <f t="shared" si="11"/>
        <v>46380</v>
      </c>
      <c r="B256" s="7">
        <v>2180</v>
      </c>
      <c r="C256" s="9">
        <f t="shared" si="9"/>
        <v>2108</v>
      </c>
      <c r="D256" s="10">
        <f t="shared" si="10"/>
        <v>2149</v>
      </c>
    </row>
    <row r="257" spans="1:4" x14ac:dyDescent="0.25">
      <c r="A257" s="6">
        <f t="shared" si="11"/>
        <v>46381</v>
      </c>
      <c r="B257" s="7">
        <v>2185</v>
      </c>
      <c r="C257" s="9">
        <f t="shared" si="9"/>
        <v>2108</v>
      </c>
      <c r="D257" s="10">
        <f t="shared" si="10"/>
        <v>2149</v>
      </c>
    </row>
    <row r="258" spans="1:4" x14ac:dyDescent="0.25">
      <c r="A258" s="6">
        <f t="shared" si="11"/>
        <v>46384</v>
      </c>
      <c r="B258" s="7">
        <v>2194</v>
      </c>
      <c r="C258" s="9">
        <f t="shared" si="9"/>
        <v>2108</v>
      </c>
      <c r="D258" s="10">
        <f t="shared" si="10"/>
        <v>2149</v>
      </c>
    </row>
    <row r="259" spans="1:4" x14ac:dyDescent="0.25">
      <c r="A259" s="6">
        <f t="shared" si="11"/>
        <v>46385</v>
      </c>
      <c r="B259" s="7">
        <v>2194</v>
      </c>
      <c r="C259" s="9">
        <f>PERCENTILE(B:B,0.25)</f>
        <v>2108</v>
      </c>
      <c r="D259" s="10">
        <f>PERCENTILE(B:B,0.75)</f>
        <v>2149</v>
      </c>
    </row>
    <row r="260" spans="1:4" x14ac:dyDescent="0.25">
      <c r="A260" s="6">
        <f t="shared" ref="A260:A262" si="12">WORKDAY(A259,1)</f>
        <v>46386</v>
      </c>
      <c r="B260" s="7">
        <v>2195</v>
      </c>
      <c r="C260" s="9">
        <f>PERCENTILE(B:B,0.25)</f>
        <v>2108</v>
      </c>
      <c r="D260" s="10">
        <f>PERCENTILE(B:B,0.75)</f>
        <v>2149</v>
      </c>
    </row>
    <row r="261" spans="1:4" x14ac:dyDescent="0.25">
      <c r="A261" s="6">
        <f t="shared" si="12"/>
        <v>46387</v>
      </c>
      <c r="B261" s="7">
        <v>2195</v>
      </c>
      <c r="C261" s="9">
        <f>PERCENTILE(B:B,0.25)</f>
        <v>2108</v>
      </c>
      <c r="D261" s="10">
        <f>PERCENTILE(B:B,0.75)</f>
        <v>2149</v>
      </c>
    </row>
    <row r="262" spans="1:4" x14ac:dyDescent="0.25">
      <c r="A262" s="6">
        <f t="shared" si="12"/>
        <v>46388</v>
      </c>
      <c r="B262" s="7">
        <v>2225</v>
      </c>
      <c r="C262" s="9">
        <f>PERCENTILE(B:B,0.25)</f>
        <v>2108</v>
      </c>
      <c r="D262" s="10">
        <f>PERCENTILE(B:B,0.75)</f>
        <v>2149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LEES DIT</vt:lpstr>
      <vt:lpstr>Pos en Neg</vt:lpstr>
      <vt:lpstr>Vaste grenswaarde</vt:lpstr>
      <vt:lpstr>Gemiddeld</vt:lpstr>
      <vt:lpstr>Gem Koers</vt:lpstr>
      <vt:lpstr>Kwartiel</vt:lpstr>
      <vt:lpstr>Kwartiel Lijn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2016-02-23T10:25:38Z</dcterms:created>
  <dcterms:modified xsi:type="dcterms:W3CDTF">2025-12-16T11:27:51Z</dcterms:modified>
</cp:coreProperties>
</file>